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Vrå Skole - Søren Jensen\"/>
    </mc:Choice>
  </mc:AlternateContent>
  <xr:revisionPtr revIDLastSave="0" documentId="13_ncr:1_{D140D35F-DC4F-4FFE-BFAC-0B938456911B}" xr6:coauthVersionLast="47" xr6:coauthVersionMax="47" xr10:uidLastSave="{00000000-0000-0000-0000-000000000000}"/>
  <bookViews>
    <workbookView xWindow="-120" yWindow="-120" windowWidth="29040" windowHeight="15840" activeTab="1" xr2:uid="{10BE97E4-1136-49A8-9B02-F822EBA07EFA}"/>
  </bookViews>
  <sheets>
    <sheet name="Materialeliste" sheetId="7" r:id="rId1"/>
    <sheet name="Resultater for materialer" sheetId="3" r:id="rId2"/>
    <sheet name="Resultater for energi" sheetId="4" r:id="rId3"/>
  </sheets>
  <externalReferences>
    <externalReference r:id="rId4"/>
  </externalReferences>
  <definedNames>
    <definedName name="Kommuner_værdier">[1]Beregningsforudsætninger!$B$26:$C$123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3" l="1"/>
  <c r="F9" i="3"/>
  <c r="H9" i="3" s="1"/>
  <c r="G9" i="3"/>
  <c r="E9" i="3"/>
  <c r="I23" i="3"/>
  <c r="F23" i="3"/>
  <c r="G23" i="3"/>
  <c r="E23" i="3"/>
  <c r="I35" i="3"/>
  <c r="F35" i="3"/>
  <c r="H35" i="3" s="1"/>
  <c r="G35" i="3"/>
  <c r="E35" i="3"/>
  <c r="I45" i="3"/>
  <c r="F45" i="3"/>
  <c r="G45" i="3"/>
  <c r="E45" i="3"/>
  <c r="I65" i="3"/>
  <c r="F65" i="3"/>
  <c r="G65" i="3"/>
  <c r="E65" i="3"/>
  <c r="I68" i="3"/>
  <c r="F68" i="3"/>
  <c r="G68" i="3"/>
  <c r="E68" i="3"/>
  <c r="I79" i="3"/>
  <c r="F79" i="3"/>
  <c r="G79" i="3"/>
  <c r="E79" i="3"/>
  <c r="I86" i="3"/>
  <c r="F86" i="3"/>
  <c r="H86" i="3" s="1"/>
  <c r="G86" i="3"/>
  <c r="E86" i="3"/>
  <c r="I108" i="3"/>
  <c r="F108" i="3"/>
  <c r="G108" i="3"/>
  <c r="E108" i="3"/>
  <c r="I121" i="3"/>
  <c r="F121" i="3"/>
  <c r="G121" i="3"/>
  <c r="E121" i="3"/>
  <c r="I137" i="3"/>
  <c r="G137" i="3"/>
  <c r="F137" i="3"/>
  <c r="E137" i="3"/>
  <c r="H137" i="3" s="1"/>
  <c r="I134" i="3"/>
  <c r="G134" i="3"/>
  <c r="F134" i="3"/>
  <c r="E134" i="3"/>
  <c r="H134" i="3" s="1"/>
  <c r="H121" i="3"/>
  <c r="H108" i="3"/>
  <c r="I101" i="3"/>
  <c r="H101" i="3"/>
  <c r="G101" i="3"/>
  <c r="F101" i="3"/>
  <c r="E101" i="3"/>
  <c r="H98" i="3"/>
  <c r="F98" i="3"/>
  <c r="G98" i="3"/>
  <c r="I98" i="3"/>
  <c r="E98" i="3"/>
  <c r="H79" i="3"/>
  <c r="H45" i="3"/>
  <c r="H23" i="3"/>
  <c r="I3" i="3"/>
  <c r="H3" i="3"/>
  <c r="F3" i="3"/>
  <c r="G3" i="3"/>
  <c r="E3" i="3"/>
  <c r="J7" i="4"/>
  <c r="H65" i="3" l="1"/>
  <c r="H68" i="3"/>
  <c r="D214" i="7"/>
</calcChain>
</file>

<file path=xl/sharedStrings.xml><?xml version="1.0" encoding="utf-8"?>
<sst xmlns="http://schemas.openxmlformats.org/spreadsheetml/2006/main" count="1281" uniqueCount="459">
  <si>
    <t>Gruppe og undergruppe</t>
  </si>
  <si>
    <t>Bygningsdel</t>
  </si>
  <si>
    <t>EPD navn</t>
  </si>
  <si>
    <t>EPD nummer</t>
  </si>
  <si>
    <t>Tegning / bilag</t>
  </si>
  <si>
    <t>Tage </t>
  </si>
  <si>
    <t>Tage</t>
  </si>
  <si>
    <t>2 x SBS Tagpap</t>
  </si>
  <si>
    <t xml:space="preserve">400 mm mineraluld </t>
  </si>
  <si>
    <t>Dampspærre</t>
  </si>
  <si>
    <t>15 mm krydsfiner</t>
  </si>
  <si>
    <t>227006_Ovenlystag</t>
  </si>
  <si>
    <t>2 x Tagpap (Y510)</t>
  </si>
  <si>
    <t>290mm mineraluld</t>
  </si>
  <si>
    <t>2-lags gipsplade</t>
  </si>
  <si>
    <t>Ydervægge </t>
  </si>
  <si>
    <t>21 mm Cedertræsbeklædning m. fer/not samling</t>
  </si>
  <si>
    <t>8 mm Cembrit/Ivarson vindspærre med forseglede samlinger (antaget fibercement)</t>
  </si>
  <si>
    <t>Mineraluld</t>
  </si>
  <si>
    <t>Armeringsnet</t>
  </si>
  <si>
    <t>Cementspånplade</t>
  </si>
  <si>
    <t>Steel reinforcement products for concrete - Danish production from Celsa Steel Service A/S</t>
  </si>
  <si>
    <t>S-P-00308</t>
  </si>
  <si>
    <t>211501 Sanwich-element 70/340/90</t>
  </si>
  <si>
    <t>EPS isolering</t>
  </si>
  <si>
    <t>212501 Udv. pladestøbte vægge, 220mm</t>
  </si>
  <si>
    <t>Facademaling, silikat</t>
  </si>
  <si>
    <t>Facademaling, grunder, silikat</t>
  </si>
  <si>
    <t>Kælderydervægge </t>
  </si>
  <si>
    <t>Øvrige (ydervægge)</t>
  </si>
  <si>
    <t>Indervægge </t>
  </si>
  <si>
    <t>Bærende indervægge </t>
  </si>
  <si>
    <t>Ikke-bærende indervægge </t>
  </si>
  <si>
    <t>222007 Indv. pladestøbte vægge, 200mm</t>
  </si>
  <si>
    <t>223001_Porebetonblokke, 150mm</t>
  </si>
  <si>
    <t>Porebeton 380 kg/m3</t>
  </si>
  <si>
    <t>Mørtel, fliseklæber</t>
  </si>
  <si>
    <t>224001-7_Gipsvægge</t>
  </si>
  <si>
    <t>Skeletkonstruktion, stål</t>
  </si>
  <si>
    <t>224009_Overvæg foldevæg</t>
  </si>
  <si>
    <t>Krydsfinér</t>
  </si>
  <si>
    <t>Indendørstmaling, slidstærk</t>
  </si>
  <si>
    <t>422 Beklædninger, påmurede</t>
  </si>
  <si>
    <t>Trælister</t>
  </si>
  <si>
    <t>Glasvægge</t>
  </si>
  <si>
    <t>Øvrige (indervægge)</t>
  </si>
  <si>
    <t>Vinduer, døre, glasfacader </t>
  </si>
  <si>
    <t>Vinduer, indervæg</t>
  </si>
  <si>
    <t>Døre, udvendige</t>
  </si>
  <si>
    <t>Døre, indvendige</t>
  </si>
  <si>
    <t>Øvrige (vinduer, døre, glasfacader)</t>
  </si>
  <si>
    <t>372003_Udv. Ovenlys, flade</t>
  </si>
  <si>
    <t>Etagedæk</t>
  </si>
  <si>
    <t>Etagedæk </t>
  </si>
  <si>
    <t>232009 Pladestøbt dæk, 300mm</t>
  </si>
  <si>
    <t>332001_Klodsgulv</t>
  </si>
  <si>
    <t>30mm klodsgulv af fyr</t>
  </si>
  <si>
    <t>Forskalling</t>
  </si>
  <si>
    <t>334001-4_Slidlag</t>
  </si>
  <si>
    <t>Træbetonplade</t>
  </si>
  <si>
    <t>Stålprofiler</t>
  </si>
  <si>
    <t>351003_Lydloft</t>
  </si>
  <si>
    <t>Mineraluldsloft</t>
  </si>
  <si>
    <t>353002_Fast gipsloft</t>
  </si>
  <si>
    <t>357001_Supplerende akustik abosrbent</t>
  </si>
  <si>
    <t>100 mm mineralulds loftpanel</t>
  </si>
  <si>
    <t>Øvrige (etagedæk)</t>
  </si>
  <si>
    <t>Terrændæk </t>
  </si>
  <si>
    <t>Fundamenter </t>
  </si>
  <si>
    <t>Linjefundamenter</t>
  </si>
  <si>
    <t>Punktfundamenter</t>
  </si>
  <si>
    <t>Maskinfundamenter</t>
  </si>
  <si>
    <t>Terræn</t>
  </si>
  <si>
    <t>Spunsvægge</t>
  </si>
  <si>
    <t>Kanaler under terrændæk</t>
  </si>
  <si>
    <t>Gruber og sumpe</t>
  </si>
  <si>
    <t>Trapper og ramper i terræn</t>
  </si>
  <si>
    <t>Belægninger</t>
  </si>
  <si>
    <t>Trapper og ramper </t>
  </si>
  <si>
    <t>Søjler og bjælker </t>
  </si>
  <si>
    <t>Søjler </t>
  </si>
  <si>
    <t>Limtræs-produkter af fyr og gran, Fobrænding</t>
  </si>
  <si>
    <t>MD-20005-EN-rev1</t>
  </si>
  <si>
    <t>Bjælker </t>
  </si>
  <si>
    <t>Altaner og altangange </t>
  </si>
  <si>
    <t>Vand </t>
  </si>
  <si>
    <t>Rør (vand)</t>
  </si>
  <si>
    <t>Pumper (vand)</t>
  </si>
  <si>
    <t>Køling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</si>
  <si>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</si>
  <si>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</si>
  <si>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</si>
  <si>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</si>
  <si>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</si>
  <si>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</si>
  <si>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 </t>
  </si>
  <si>
    <t>Rør (varme)</t>
  </si>
  <si>
    <t>Rørisolering (varme og kondens)</t>
  </si>
  <si>
    <t>598 Rørisolering</t>
  </si>
  <si>
    <t>Pumper (varme)</t>
  </si>
  <si>
    <t>Varmeblandesløjfer</t>
  </si>
  <si>
    <t>Ekspansionsbeholdere</t>
  </si>
  <si>
    <t>Brugsvandsvekslere</t>
  </si>
  <si>
    <t>Varmtvandsbeholdere</t>
  </si>
  <si>
    <t>Varmegivere</t>
  </si>
  <si>
    <t xml:space="preserve">Radiator </t>
  </si>
  <si>
    <t>Varmeproducerende anlæg</t>
  </si>
  <si>
    <t>Ventilation</t>
  </si>
  <si>
    <t>Ventilationskanaler</t>
  </si>
  <si>
    <t>Ventilationskanaler 800x1000 og Ø500-125</t>
  </si>
  <si>
    <t>Kanalisolering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</si>
  <si>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</si>
  <si>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</si>
  <si>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</si>
  <si>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</si>
  <si>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</si>
  <si>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</si>
  <si>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</si>
  <si>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</si>
  <si>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</si>
  <si>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Afløb </t>
  </si>
  <si>
    <t>Rør (afsløb)</t>
  </si>
  <si>
    <t>Rørisolering</t>
  </si>
  <si>
    <t>El- og mekaniske anlæg </t>
  </si>
  <si>
    <t>Solcelleanlæg</t>
  </si>
  <si>
    <t>Elevatorer</t>
  </si>
  <si>
    <t>Lifte</t>
  </si>
  <si>
    <t>Rulletrapper</t>
  </si>
  <si>
    <t>Mængde</t>
  </si>
  <si>
    <t>Enhed</t>
  </si>
  <si>
    <t xml:space="preserve">GWP A1-3 </t>
  </si>
  <si>
    <t>GWP B4</t>
  </si>
  <si>
    <t>GWP C3-4</t>
  </si>
  <si>
    <t>GWP SUM</t>
  </si>
  <si>
    <t xml:space="preserve">Vægt </t>
  </si>
  <si>
    <t>m, m2, stk</t>
  </si>
  <si>
    <t>total
kgCO2e</t>
  </si>
  <si>
    <t>kg</t>
  </si>
  <si>
    <t>SUM</t>
  </si>
  <si>
    <t>m2</t>
  </si>
  <si>
    <t>Øvrige (tage)</t>
  </si>
  <si>
    <t>Vinduer </t>
  </si>
  <si>
    <t>Glasfacader </t>
  </si>
  <si>
    <t>Pælefundering </t>
  </si>
  <si>
    <t>Nøgletal fra Be18</t>
  </si>
  <si>
    <t>LCA resultat</t>
  </si>
  <si>
    <t>Energibehov uden tillæg</t>
  </si>
  <si>
    <t>Energibehov med tillæg</t>
  </si>
  <si>
    <t>Energiforbrug til drift (B6)</t>
  </si>
  <si>
    <t>Varme</t>
  </si>
  <si>
    <t>kWh/m2 år</t>
  </si>
  <si>
    <t>El til bygningsdrift</t>
  </si>
  <si>
    <t xml:space="preserve">Ydelse fra særlige kilder </t>
  </si>
  <si>
    <t>Solceller</t>
  </si>
  <si>
    <t>Konstruktion</t>
  </si>
  <si>
    <t>Dæk</t>
  </si>
  <si>
    <t>WISA Gran krydsfiner, ubelagt</t>
  </si>
  <si>
    <t>MD-20008-EN_rev2</t>
  </si>
  <si>
    <t>227002_Tagisolering Hjerterum og science</t>
  </si>
  <si>
    <t>227001_Tagisolering faser og børnehus</t>
  </si>
  <si>
    <t>Trapezplade, 205 mm højprofil, t = 1,5mm</t>
  </si>
  <si>
    <t>Cembrit dekorative fibercement facadebeklædninger</t>
  </si>
  <si>
    <t>211001_Ydervæg facade, 489mm Skole, børnehus og udegrupper</t>
  </si>
  <si>
    <t>Dampspærre af PE-folie</t>
  </si>
  <si>
    <t>227003_Tagisolering idrætssal</t>
  </si>
  <si>
    <t>211006_Ovenlys ydervæg, faser</t>
  </si>
  <si>
    <t>2x Tagpap</t>
  </si>
  <si>
    <t>211010_Ydervæg facade, 336mm, murkrone, skole og børnehus</t>
  </si>
  <si>
    <t>Beton vægelementer, Beton vægelementer, 20 cm tyk væg, med 5-15 kg armering</t>
  </si>
  <si>
    <t>211501 Betonelement, 250mm idrætshal</t>
  </si>
  <si>
    <t>Fabriksbeton (C30/37 og C35/45 SCC)</t>
  </si>
  <si>
    <t>MD-20012-DA-Rev1</t>
  </si>
  <si>
    <t>MD-20015-DA-Rev1</t>
  </si>
  <si>
    <t>Aggressiv UNICON C35/45</t>
  </si>
  <si>
    <t>Glas i døre/ vinduer i facade</t>
  </si>
  <si>
    <t>Træ i døre/ vinduer i facade</t>
  </si>
  <si>
    <t>Maling i døre/ vinduer i facade</t>
  </si>
  <si>
    <t>Stål i døre/ vinduer i facade</t>
  </si>
  <si>
    <t>Aluminium i døre/ vinduer i facde</t>
  </si>
  <si>
    <t>315002_Lodret lameller</t>
  </si>
  <si>
    <t>317001_Solafskærmning</t>
  </si>
  <si>
    <t>315001_Vandret lameller</t>
  </si>
  <si>
    <t>315001_Bund Troldtekt hal</t>
  </si>
  <si>
    <t>Karm til ovenstående</t>
  </si>
  <si>
    <t>321_Enkeltdør træ/træ/glas</t>
  </si>
  <si>
    <t>321_Dobbeltdør træ/træ/glas</t>
  </si>
  <si>
    <t>321_Dobbeltdør træ/træ</t>
  </si>
  <si>
    <t>321_Enkeltdør træ/træ</t>
  </si>
  <si>
    <t>322 Vinduer, luger og lemme</t>
  </si>
  <si>
    <t>Træramme til ovenstående</t>
  </si>
  <si>
    <t>323_Døre, glasvægsystem</t>
  </si>
  <si>
    <t>Brandgips 15 mm</t>
  </si>
  <si>
    <t>Lavabeton C20/25 Unicon</t>
  </si>
  <si>
    <t>Polymerbeton slidlag 25 mm</t>
  </si>
  <si>
    <t>334005_Polymerbeton slidlag, stue</t>
  </si>
  <si>
    <t>334006_Polymerbeton slidlag, 1. sal</t>
  </si>
  <si>
    <t>Polymerbeton slidlag 20 mm</t>
  </si>
  <si>
    <t>335001_Sportsgulv</t>
  </si>
  <si>
    <t>121101 -121119 Linjefundamenter inkl. Fundamentsskafter
122101-122122 Søjlefundamenter inkl. Fundamentsskafter
Pladefundamenter</t>
  </si>
  <si>
    <t>C30/37 UNICON</t>
  </si>
  <si>
    <t>MD-21026-DA</t>
  </si>
  <si>
    <t>Moderat 30 MPa beton med RAPID cement</t>
  </si>
  <si>
    <t>MD-18011-EN</t>
  </si>
  <si>
    <t>Aggressiv 35 MPa beton med RAPID cement</t>
  </si>
  <si>
    <t>MD-21024-DA-REV1</t>
  </si>
  <si>
    <t>UNICON C25 Passiv</t>
  </si>
  <si>
    <t>MD-21021-DA</t>
  </si>
  <si>
    <t>Passiv 25 MPa beton med RAPID cement</t>
  </si>
  <si>
    <t>222010_Vægge 40mm, børnehus puzzle</t>
  </si>
  <si>
    <t>Skærmvæg inkl dør i 19 mm MDF plade</t>
  </si>
  <si>
    <t>Trappe i hjerterum</t>
  </si>
  <si>
    <t>Træ</t>
  </si>
  <si>
    <t>Stål</t>
  </si>
  <si>
    <t>Trappe incl værn fase 1</t>
  </si>
  <si>
    <t>Isolering</t>
  </si>
  <si>
    <t>Trappe incl værn fase 2</t>
  </si>
  <si>
    <t>Trappe incl værn fase 3</t>
  </si>
  <si>
    <t>Ståltrappe 2</t>
  </si>
  <si>
    <t>Stål, 1 stk</t>
  </si>
  <si>
    <t>HEB 260</t>
  </si>
  <si>
    <t>HEB 300</t>
  </si>
  <si>
    <t>CHS svejste rør 10.2 bjælke</t>
  </si>
  <si>
    <t>Limtræsbjælker</t>
  </si>
  <si>
    <t>Fabriksbeton C35/45</t>
  </si>
  <si>
    <t>HEB 140</t>
  </si>
  <si>
    <t>UPE 180</t>
  </si>
  <si>
    <t>Skruede stålpæle</t>
  </si>
  <si>
    <t>PTM BituFlex (overpap) og PTM DuraFlex Kombi (underpap)</t>
  </si>
  <si>
    <t>MD-20009-DA_rev2</t>
  </si>
  <si>
    <t>Afstandslister, lodrette ribber og forskalling</t>
  </si>
  <si>
    <t>Træskelet og forskalling</t>
  </si>
  <si>
    <t>Afstandslister og lodrette ribber</t>
  </si>
  <si>
    <t>Lemvigh Müller armeringsnet</t>
  </si>
  <si>
    <t>Steel reinforcement products - Danish sites</t>
  </si>
  <si>
    <t>S-P-03747</t>
  </si>
  <si>
    <t>Celsa Steel armeringsnet</t>
  </si>
  <si>
    <t>Fabriksbeton (C35/45 – CEM I SR-5; C35/45 CEM I og C35/45 fugebeton)</t>
  </si>
  <si>
    <t>MD-20013-DA_rev1</t>
  </si>
  <si>
    <t>Træskeletkonstruktion og forskalling</t>
  </si>
  <si>
    <t>Dobbeltdør træ/træ</t>
  </si>
  <si>
    <t>Enkeltdør træ/træ</t>
  </si>
  <si>
    <t>Dobbeltdør træ/træ/glas</t>
  </si>
  <si>
    <t>Enkeltdør træ/træ/glas</t>
  </si>
  <si>
    <t>Glasparti med træramme</t>
  </si>
  <si>
    <t>Glasvægssystem med træramme</t>
  </si>
  <si>
    <t>333006 Let etagedæk</t>
  </si>
  <si>
    <t>Gulvgips 2-lags</t>
  </si>
  <si>
    <t>Trapez 205 - 1,25 mm</t>
  </si>
  <si>
    <t>Gipsplade 15,5 mm</t>
  </si>
  <si>
    <t>Gummigulv 2mm</t>
  </si>
  <si>
    <t>Plastfolie</t>
  </si>
  <si>
    <t>15mm stødabsorberende pad på 5% af arealet</t>
  </si>
  <si>
    <t>335002 - Linoleum, stue</t>
  </si>
  <si>
    <t>Linoleum 2 mm</t>
  </si>
  <si>
    <t>50 mm mineraluld</t>
  </si>
  <si>
    <t>335002 - Linoleum, 1. sal</t>
  </si>
  <si>
    <t xml:space="preserve">342 Gelændere, rækværker og håndlister </t>
  </si>
  <si>
    <t>Baluster værn</t>
  </si>
  <si>
    <t>351001_Træbeton</t>
  </si>
  <si>
    <t>351002_Træbeton ventilation</t>
  </si>
  <si>
    <t>353001_Træbeton idrætssal, garage</t>
  </si>
  <si>
    <t>Ovenlyskuppel, plast fra Lamilux</t>
  </si>
  <si>
    <t>411 Malerbehandling - Inderside af ydervægge</t>
  </si>
  <si>
    <t>421 Malerbehandling - Begge sider af indervægge</t>
  </si>
  <si>
    <t>Keramikfliser 100x100</t>
  </si>
  <si>
    <t>423001_Akustikregulerende listebeklædning</t>
  </si>
  <si>
    <t>423003_Tæbetonbeklædning</t>
  </si>
  <si>
    <t>35 mm Troldtekt</t>
  </si>
  <si>
    <t>Keramikfliser 10 mm</t>
  </si>
  <si>
    <t>Strålevarmepanel</t>
  </si>
  <si>
    <t>Ribberør</t>
  </si>
  <si>
    <t>Antages som 2 stk radiatorer pr panel</t>
  </si>
  <si>
    <t>Antages som 1 stk radiator pr ribberør</t>
  </si>
  <si>
    <t>Samlet</t>
  </si>
  <si>
    <t>Ventilationsaggregat 10.000 m3/h</t>
  </si>
  <si>
    <t>Elevator</t>
  </si>
  <si>
    <t>60 mm batts brandisolering</t>
  </si>
  <si>
    <t>30 mm lamel isolering</t>
  </si>
  <si>
    <t>Hatteprofil 45 mmq</t>
  </si>
  <si>
    <t>Fiberdug</t>
  </si>
  <si>
    <t>Afløbsrør</t>
  </si>
  <si>
    <t>PE, PEH, PEX og PP rør</t>
  </si>
  <si>
    <t>Høvlede konstruktionstræprodukter af fyr og gran</t>
  </si>
  <si>
    <t>MD-20004-EN-rev1</t>
  </si>
  <si>
    <t>(Efter tegning: A_1_450_00_007, ses det at der er 65,95 m² træbetonloft til garage/udeareal, hvilket fratrækes i den samlede mængde = 202,16-65,95 = 136,21 m²)</t>
  </si>
  <si>
    <t>Stålrør (5912001 &amp; 5916001) (taget fra tilbudsliste)</t>
  </si>
  <si>
    <t>Stålrør (5911001 &amp; 5913001) (taget fra tilbudsliste)</t>
  </si>
  <si>
    <t>Stålrør</t>
  </si>
  <si>
    <t>453001_Akustikregulerende listebeklædning - lofter</t>
  </si>
  <si>
    <t>Konstruktion
Mængde</t>
  </si>
  <si>
    <t>Konstruktion
Enhed</t>
  </si>
  <si>
    <t>Opbygning</t>
  </si>
  <si>
    <t>Valgte byggevarer 
(LCAbyg navngivning)</t>
  </si>
  <si>
    <t>Byggevare
Mængde</t>
  </si>
  <si>
    <t>Byggevare
Enhed</t>
  </si>
  <si>
    <t>Loft</t>
  </si>
  <si>
    <t>Tagisolering</t>
  </si>
  <si>
    <t>Ovenlystag</t>
  </si>
  <si>
    <t>Ydervæg, facade</t>
  </si>
  <si>
    <t>211003_Ydervæg facade, 215mm, børnehus WC</t>
  </si>
  <si>
    <t>Ovenlys ydervæg</t>
  </si>
  <si>
    <t>Mineraluld 290 mm</t>
  </si>
  <si>
    <t>Mineraluld 175 mm</t>
  </si>
  <si>
    <t>Mineraluld 240 mm</t>
  </si>
  <si>
    <t>Beton vægge</t>
  </si>
  <si>
    <t>Fabriksbeton C30, 250 mm</t>
  </si>
  <si>
    <t>Mineraluld kl. 34, 340 mm</t>
  </si>
  <si>
    <t>UNICON C35A, 220 mm</t>
  </si>
  <si>
    <t>Beton vægelement, 250 mm</t>
  </si>
  <si>
    <t>m3</t>
  </si>
  <si>
    <t>Armeringsnet 100 kg/m3</t>
  </si>
  <si>
    <t>stk</t>
  </si>
  <si>
    <t>Malerbehandling</t>
  </si>
  <si>
    <t>Puds, inde</t>
  </si>
  <si>
    <t>Lamellemer</t>
  </si>
  <si>
    <t>Solafskærmning</t>
  </si>
  <si>
    <t>Bund Troldtekt hal</t>
  </si>
  <si>
    <t>m</t>
  </si>
  <si>
    <t>Andre vægge</t>
  </si>
  <si>
    <t>Beklædninger</t>
  </si>
  <si>
    <t>ton</t>
  </si>
  <si>
    <t>Enkeltdør</t>
  </si>
  <si>
    <t>Dobbeltdør</t>
  </si>
  <si>
    <t>Glasvæg</t>
  </si>
  <si>
    <t>Ovenlys</t>
  </si>
  <si>
    <t>Pladestøbt dæk</t>
  </si>
  <si>
    <t>Døre og vinduer</t>
  </si>
  <si>
    <t>KRONE døre og vinduer</t>
  </si>
  <si>
    <t>Slidlag</t>
  </si>
  <si>
    <t>Gulv</t>
  </si>
  <si>
    <t>351004_Mineraluld hygiejne</t>
  </si>
  <si>
    <t>432 001-002 Gulvklinker</t>
  </si>
  <si>
    <t>Terrændæk</t>
  </si>
  <si>
    <t>(131) Terrændæk beton og armering</t>
  </si>
  <si>
    <t>(131) Terrændæk isolering</t>
  </si>
  <si>
    <t>Linje- og søjlefundamenter</t>
  </si>
  <si>
    <t>Trapper</t>
  </si>
  <si>
    <t>Gelænder</t>
  </si>
  <si>
    <t>Elementsøjler</t>
  </si>
  <si>
    <t>Stålsøjler</t>
  </si>
  <si>
    <t>257078 HEB 140 søjle</t>
  </si>
  <si>
    <t>257131 UPE 180 søjle</t>
  </si>
  <si>
    <t>Diverse elementsøjler</t>
  </si>
  <si>
    <t>Øvrige søjler</t>
  </si>
  <si>
    <t>126901 Ø90 Skruede Stålpæle</t>
  </si>
  <si>
    <t>Stålbjælker</t>
  </si>
  <si>
    <t>Øvrige bjælker</t>
  </si>
  <si>
    <t>253036 IPE 300 bjælke</t>
  </si>
  <si>
    <t>253084 HEB 260 bjælke</t>
  </si>
  <si>
    <t>253086 HEB 300 bjælke</t>
  </si>
  <si>
    <t>253423 CHS Svejste rør 10.2 bjælke</t>
  </si>
  <si>
    <t>IPE 300</t>
  </si>
  <si>
    <t>Diverse limtræsbjælker/søjler</t>
  </si>
  <si>
    <t>Radiator, stålplade 25 kg/stk</t>
  </si>
  <si>
    <t>Rør</t>
  </si>
  <si>
    <t>Kanaler</t>
  </si>
  <si>
    <t>Aggregater</t>
  </si>
  <si>
    <t>m²</t>
  </si>
  <si>
    <t>stk.</t>
  </si>
  <si>
    <t>m³</t>
  </si>
  <si>
    <t>Isolering varme</t>
  </si>
  <si>
    <t>Isolering kondens</t>
  </si>
  <si>
    <t>Dampspærre PE (tykkelse 0,0002 m)</t>
  </si>
  <si>
    <t>m²/m²</t>
  </si>
  <si>
    <t>Mineraluld, trykfast til tagsystem</t>
  </si>
  <si>
    <t>m³/m²</t>
  </si>
  <si>
    <t>PTM BituFlex (overpap) og PTM DuraFlex Kombi (underpap), PTM BituFlex  &amp; PTM DuraFlex Kombi, 30% genbrug, 70% energigenvinding</t>
  </si>
  <si>
    <t>Stålplade (20 mikrometer galvaniseret)</t>
  </si>
  <si>
    <t>kg/m²</t>
  </si>
  <si>
    <t>Gips, tørstof (gipskartonplade) (tykkelse 0,025 m)</t>
  </si>
  <si>
    <t>Høvlede konstruktionstræsprodukter af fyr og gran, Fobrænding</t>
  </si>
  <si>
    <t>WISA Gran krydsfiner, ubehandlet, Fobrænding</t>
  </si>
  <si>
    <t>Træ, zeder</t>
  </si>
  <si>
    <t>Mineraluld 315 mm</t>
  </si>
  <si>
    <t>Mineraluld 70 mm</t>
  </si>
  <si>
    <t>Mineraluld, alm.</t>
  </si>
  <si>
    <t>Cementbundet spånplade</t>
  </si>
  <si>
    <t>kg/stk.</t>
  </si>
  <si>
    <t>Fabriksbeton (C30/37, C35/45 SCC), C35/45 SCC (Indvendig væg)</t>
  </si>
  <si>
    <t>m³/stk.</t>
  </si>
  <si>
    <t>Mineraluld, facadesystem</t>
  </si>
  <si>
    <t>Lemvigh Muller armering, Danish sites</t>
  </si>
  <si>
    <t>UNICON C35A RAPID cement</t>
  </si>
  <si>
    <t>m³/m</t>
  </si>
  <si>
    <t>Overflade, Facademaling, grunder, dispersion</t>
  </si>
  <si>
    <t>Overflade, Indendørsmaling, emulsions maling, slidstærk</t>
  </si>
  <si>
    <t>Puds, kalk-gips, inde</t>
  </si>
  <si>
    <t>UNICON C25 RAPID cement</t>
  </si>
  <si>
    <t>Træfiberplade, medium densitet, MDF</t>
  </si>
  <si>
    <t>Gipskartonplade 13 mm, imprægneret</t>
  </si>
  <si>
    <t>Stål, valsede profiler og plader</t>
  </si>
  <si>
    <t>Stålprofil</t>
  </si>
  <si>
    <t>Keramikfliser, glaseret</t>
  </si>
  <si>
    <t>Vantætningsmembran</t>
  </si>
  <si>
    <t>Vandtætningsmembran, flydende</t>
  </si>
  <si>
    <t>Troldtekt lys basisplade, malet, Troldtekt lys basisplade, malet, 35 mm</t>
  </si>
  <si>
    <t>Fiberdug, PE / PP</t>
  </si>
  <si>
    <t>Stålplade (0,3-3,0mm)</t>
  </si>
  <si>
    <t>Træ, fyrretræ (12% fugt / 10,7% H2O)</t>
  </si>
  <si>
    <t>Glas 3 mm</t>
  </si>
  <si>
    <t>Vindueskarm, træ</t>
  </si>
  <si>
    <t>m/m²</t>
  </si>
  <si>
    <t>Spånplade</t>
  </si>
  <si>
    <t>3-lags-rude</t>
  </si>
  <si>
    <t>Beslag, stålvindue</t>
  </si>
  <si>
    <t>Curtain wall profiler, aluminium</t>
  </si>
  <si>
    <t>Overflade, Vinduesmaling, hvid</t>
  </si>
  <si>
    <t>Ovenlyskuppel, plast (komplet ovenlys)</t>
  </si>
  <si>
    <t>Armeringsstål Celsa</t>
  </si>
  <si>
    <t>Gipskartonplade 13 mm, hulplade</t>
  </si>
  <si>
    <t>Gipskartonplade, brandimprægneret</t>
  </si>
  <si>
    <t>Afretningslag, cementbaseret</t>
  </si>
  <si>
    <t>Fabriksbeton (C20/25 SCC og C25/30) i eksponeringsklasserne X0 og XC1, Fabriksbeton C25/30 (gulv)</t>
  </si>
  <si>
    <t>Gummigulve profileret EN 12199</t>
  </si>
  <si>
    <t>PU skumplade (12cm)</t>
  </si>
  <si>
    <t>Linoleum gulvbelægning (tykkelse 0,0025 m)</t>
  </si>
  <si>
    <t>Fastgørelse</t>
  </si>
  <si>
    <t>Fastgørelsesmidler/skruer i galvaniseret stål</t>
  </si>
  <si>
    <t>Loftspanel, Mineraluld</t>
  </si>
  <si>
    <t>Vandtætning</t>
  </si>
  <si>
    <t>UNICON M30 RAPID cement</t>
  </si>
  <si>
    <t>EPS isolering til lofter / gulve og kælderydervæg / terrændæk 035</t>
  </si>
  <si>
    <t>kg/m</t>
  </si>
  <si>
    <t>Stål, smedestål</t>
  </si>
  <si>
    <t>kg/m³</t>
  </si>
  <si>
    <t>Fabriksbeton(C35/45), C35/45 – CEM I (Sætmålsbeton)</t>
  </si>
  <si>
    <t>m³/m³</t>
  </si>
  <si>
    <t>Brugsvandsrør, rustfri stål</t>
  </si>
  <si>
    <t>Rør, Kloakrør PP</t>
  </si>
  <si>
    <t>Mineraluld, stenuld, rørskål</t>
  </si>
  <si>
    <t>Varmerør isolering</t>
  </si>
  <si>
    <t>kondens isolering</t>
  </si>
  <si>
    <t>Ventilation isolering</t>
  </si>
  <si>
    <t>Radiator, stålplade</t>
  </si>
  <si>
    <t>Ventilationsaggregat m. varmegenvinding 10 000 m3/h</t>
  </si>
  <si>
    <t>stk./stk.</t>
  </si>
  <si>
    <t>Ventilationskanal, galvaniseret stål</t>
  </si>
  <si>
    <t>kg/kg</t>
  </si>
  <si>
    <t>Solcelleanlæg 1000 kWh / m2*a</t>
  </si>
  <si>
    <t>Elevator (grundkomponenter pr. stk.)</t>
  </si>
  <si>
    <t>Elevator (komponenter pr. etage)</t>
  </si>
  <si>
    <t>A_1_700_00_XX_004</t>
  </si>
  <si>
    <t>A_1_700_00_XX_004
&amp;
A_1_000_00_002
&amp;
A_1_000_01_001</t>
  </si>
  <si>
    <t>A_1_700_00_XX_004
&amp;
A_1_000_02_001
&amp;
A_3_000_XX_001</t>
  </si>
  <si>
    <t>A_1_700_00_XX_004
&amp;
A_1_000_00_002
&amp;
A_1_000_01_001
&amp;
A_3_000_XX_001</t>
  </si>
  <si>
    <t>A_3_000_XX_001</t>
  </si>
  <si>
    <t>K_1_120_00_001
K_4_120_00_001-006
K_5_120_00</t>
  </si>
  <si>
    <t>Som "Elementsøjler"</t>
  </si>
  <si>
    <t>A_1_700_00_XX_004
A_1_450_00_002
A_1_450_01_001
A_3_000_XX_001</t>
  </si>
  <si>
    <t>K_1_130_00_002
K_4_130_00_007-012
K_5_120_00</t>
  </si>
  <si>
    <t>K_1_200_00_003-004
K_4_200_00_013-018
K_4_200_01_019-024
K_4_200_XX_025
K_5_000_00</t>
  </si>
  <si>
    <t>Medtages ikke i LCAByg da værdi ikke er højere end 13,2 kWh/m2/år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</si>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</sst>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E+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 vertical="top" wrapText="1"/>
    </xf>
    <xf numFmtId="3" fontId="0" fillId="2" borderId="0" xfId="0" applyNumberFormat="1" applyFill="1" applyAlignment="1">
      <alignment vertical="center" wrapText="1"/>
    </xf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65" fontId="0" fillId="0" borderId="0" xfId="0" applyNumberFormat="1"/>
    <xf numFmtId="0" fontId="0" fillId="0" borderId="0" xfId="0" applyAlignment="1">
      <alignment vertical="center" wrapText="1"/>
    </xf>
    <xf numFmtId="3" fontId="0" fillId="0" borderId="2" xfId="0" applyNumberForma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11" fontId="0" fillId="2" borderId="0" xfId="0" applyNumberFormat="1" applyFill="1" applyAlignment="1">
      <alignment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2" fontId="0" fillId="0" borderId="0" xfId="0" applyNumberFormat="1" applyAlignment="1">
      <alignment vertical="center"/>
    </xf>
    <xf numFmtId="11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11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3" fontId="0" fillId="0" borderId="0" xfId="0" applyNumberFormat="1" applyAlignment="1">
      <alignment vertical="center" wrapText="1"/>
    </xf>
    <xf numFmtId="0" fontId="0" fillId="0" borderId="0" xfId="0" applyFont="1" applyAlignment="1">
      <alignment vertical="center"/>
    </xf>
    <xf numFmtId="3" fontId="0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3" fontId="0" fillId="0" borderId="0" xfId="0" applyNumberForma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0" xfId="0" applyNumberFormat="1" applyAlignment="1">
      <alignment vertical="center"/>
    </xf>
    <xf numFmtId="0" fontId="0" fillId="3" borderId="0" xfId="0" applyFill="1" applyAlignment="1">
      <alignment vertical="center" wrapText="1"/>
    </xf>
    <xf numFmtId="3" fontId="0" fillId="3" borderId="0" xfId="0" applyNumberFormat="1" applyFill="1" applyAlignment="1">
      <alignment vertical="center" wrapText="1"/>
    </xf>
    <xf numFmtId="11" fontId="0" fillId="3" borderId="0" xfId="0" applyNumberFormat="1" applyFill="1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3" fontId="0" fillId="0" borderId="0" xfId="0" applyNumberFormat="1" applyAlignment="1">
      <alignment vertical="center"/>
    </xf>
    <xf numFmtId="11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1" fontId="4" fillId="2" borderId="0" xfId="0" applyNumberFormat="1" applyFont="1" applyFill="1" applyAlignment="1">
      <alignment vertical="center"/>
    </xf>
    <xf numFmtId="3" fontId="0" fillId="2" borderId="0" xfId="0" applyNumberFormat="1" applyFill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vertical="center"/>
    </xf>
    <xf numFmtId="3" fontId="0" fillId="3" borderId="0" xfId="0" applyNumberFormat="1" applyFill="1" applyAlignment="1">
      <alignment vertical="center"/>
    </xf>
    <xf numFmtId="11" fontId="0" fillId="3" borderId="0" xfId="0" applyNumberFormat="1" applyFill="1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Lau%20Raffns&#248;e/Dropbox%20(GBC%20Denmark)/Green%20Building%20Council%20Denmark/Kriterieudvalg/kontor/version%202016/LCC/LCC%20beregning%20af%20poi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Samlet score"/>
      <sheetName val="Score ECO1.1"/>
      <sheetName val="Stamdata"/>
      <sheetName val="Forsyning"/>
      <sheetName val="Beregningsforudsætninger"/>
      <sheetName val="Vejledning"/>
      <sheetName val="Om værktøjet"/>
    </sheetNames>
    <sheetDataSet>
      <sheetData sheetId="0"/>
      <sheetData sheetId="1"/>
      <sheetData sheetId="2"/>
      <sheetData sheetId="3"/>
      <sheetData sheetId="4"/>
      <sheetData sheetId="5">
        <row r="26">
          <cell r="B26" t="str">
            <v>Albertslund</v>
          </cell>
          <cell r="C26">
            <v>1.05</v>
          </cell>
        </row>
        <row r="27">
          <cell r="B27" t="str">
            <v>Allerød</v>
          </cell>
          <cell r="C27">
            <v>1.05</v>
          </cell>
        </row>
        <row r="28">
          <cell r="B28" t="str">
            <v>Assens</v>
          </cell>
          <cell r="C28">
            <v>0.95</v>
          </cell>
        </row>
        <row r="29">
          <cell r="B29" t="str">
            <v>Ballerup</v>
          </cell>
          <cell r="C29">
            <v>1.05</v>
          </cell>
        </row>
        <row r="30">
          <cell r="B30" t="str">
            <v>Billund</v>
          </cell>
          <cell r="C30">
            <v>0.9</v>
          </cell>
        </row>
        <row r="31">
          <cell r="B31" t="str">
            <v>Bornholm</v>
          </cell>
          <cell r="C31">
            <v>1</v>
          </cell>
        </row>
        <row r="32">
          <cell r="B32" t="str">
            <v>Brøndby</v>
          </cell>
          <cell r="C32">
            <v>1.05</v>
          </cell>
        </row>
        <row r="33">
          <cell r="B33" t="str">
            <v>Brønderslev</v>
          </cell>
          <cell r="C33">
            <v>0.85</v>
          </cell>
        </row>
        <row r="34">
          <cell r="B34" t="str">
            <v>Dragør</v>
          </cell>
          <cell r="C34">
            <v>1.05</v>
          </cell>
        </row>
        <row r="35">
          <cell r="B35" t="str">
            <v>Egedal</v>
          </cell>
          <cell r="C35">
            <v>1.05</v>
          </cell>
        </row>
        <row r="36">
          <cell r="B36" t="str">
            <v>Esbjerg</v>
          </cell>
          <cell r="C36">
            <v>0.9</v>
          </cell>
        </row>
        <row r="37">
          <cell r="B37" t="str">
            <v>Fanø</v>
          </cell>
          <cell r="C37">
            <v>0.9</v>
          </cell>
        </row>
        <row r="38">
          <cell r="B38" t="str">
            <v>Favrskov</v>
          </cell>
          <cell r="C38">
            <v>0.85</v>
          </cell>
        </row>
        <row r="39">
          <cell r="B39" t="str">
            <v>Faxe</v>
          </cell>
          <cell r="C39">
            <v>1</v>
          </cell>
        </row>
        <row r="40">
          <cell r="B40" t="str">
            <v>Fredensborg</v>
          </cell>
          <cell r="C40">
            <v>1.05</v>
          </cell>
        </row>
        <row r="41">
          <cell r="B41" t="str">
            <v>Fredericia</v>
          </cell>
          <cell r="C41">
            <v>0.95</v>
          </cell>
        </row>
        <row r="42">
          <cell r="B42" t="str">
            <v>Frederiksberg</v>
          </cell>
          <cell r="C42">
            <v>1.05</v>
          </cell>
        </row>
        <row r="43">
          <cell r="B43" t="str">
            <v>Frederikshavn</v>
          </cell>
          <cell r="C43">
            <v>0.85</v>
          </cell>
        </row>
        <row r="44">
          <cell r="B44" t="str">
            <v>Frederikssund</v>
          </cell>
          <cell r="C44">
            <v>1.05</v>
          </cell>
        </row>
        <row r="45">
          <cell r="B45" t="str">
            <v>Furesø</v>
          </cell>
          <cell r="C45">
            <v>1.05</v>
          </cell>
        </row>
        <row r="46">
          <cell r="B46" t="str">
            <v>Faaborg-Midtfyn</v>
          </cell>
          <cell r="C46">
            <v>0.95</v>
          </cell>
        </row>
        <row r="47">
          <cell r="B47" t="str">
            <v>Gentofte</v>
          </cell>
          <cell r="C47">
            <v>1.05</v>
          </cell>
        </row>
        <row r="48">
          <cell r="B48" t="str">
            <v>Gladsaxe</v>
          </cell>
          <cell r="C48">
            <v>1.05</v>
          </cell>
        </row>
        <row r="49">
          <cell r="B49" t="str">
            <v>Glostrup</v>
          </cell>
          <cell r="C49">
            <v>1.05</v>
          </cell>
        </row>
        <row r="50">
          <cell r="B50" t="str">
            <v>Greve</v>
          </cell>
          <cell r="C50">
            <v>1.05</v>
          </cell>
        </row>
        <row r="51">
          <cell r="B51" t="str">
            <v>Gribskov</v>
          </cell>
          <cell r="C51">
            <v>1.05</v>
          </cell>
        </row>
        <row r="52">
          <cell r="B52" t="str">
            <v>Guldborgsund</v>
          </cell>
          <cell r="C52">
            <v>0.9</v>
          </cell>
        </row>
        <row r="53">
          <cell r="B53" t="str">
            <v>Haderslev</v>
          </cell>
          <cell r="C53">
            <v>0.9</v>
          </cell>
        </row>
        <row r="54">
          <cell r="B54" t="str">
            <v>Halsnæs</v>
          </cell>
          <cell r="C54">
            <v>1.05</v>
          </cell>
        </row>
        <row r="55">
          <cell r="B55" t="str">
            <v>Hedensted</v>
          </cell>
          <cell r="C55">
            <v>0.85</v>
          </cell>
        </row>
        <row r="56">
          <cell r="B56" t="str">
            <v>Helsingør</v>
          </cell>
          <cell r="C56">
            <v>1.05</v>
          </cell>
        </row>
        <row r="57">
          <cell r="B57" t="str">
            <v>Herlev</v>
          </cell>
          <cell r="C57">
            <v>1.05</v>
          </cell>
        </row>
        <row r="58">
          <cell r="B58" t="str">
            <v>Herning</v>
          </cell>
          <cell r="C58">
            <v>0.85</v>
          </cell>
        </row>
        <row r="59">
          <cell r="B59" t="str">
            <v>Hillerød</v>
          </cell>
          <cell r="C59">
            <v>1.05</v>
          </cell>
        </row>
        <row r="60">
          <cell r="B60" t="str">
            <v>Hjørring</v>
          </cell>
          <cell r="C60">
            <v>0.85</v>
          </cell>
        </row>
        <row r="61">
          <cell r="B61" t="str">
            <v>Holbæk</v>
          </cell>
          <cell r="C61">
            <v>1</v>
          </cell>
        </row>
        <row r="62">
          <cell r="B62" t="str">
            <v>Holstebro</v>
          </cell>
          <cell r="C62">
            <v>0.85</v>
          </cell>
        </row>
        <row r="63">
          <cell r="B63" t="str">
            <v>Horsens</v>
          </cell>
          <cell r="C63">
            <v>0.85</v>
          </cell>
        </row>
        <row r="64">
          <cell r="B64" t="str">
            <v>Hvidovre</v>
          </cell>
          <cell r="C64">
            <v>1.05</v>
          </cell>
        </row>
        <row r="65">
          <cell r="B65" t="str">
            <v>Høje-Taastrup</v>
          </cell>
          <cell r="C65">
            <v>1.05</v>
          </cell>
        </row>
        <row r="66">
          <cell r="B66" t="str">
            <v>Hørsholm</v>
          </cell>
          <cell r="C66">
            <v>1.05</v>
          </cell>
        </row>
        <row r="67">
          <cell r="B67" t="str">
            <v>Ikast-Brande</v>
          </cell>
          <cell r="C67">
            <v>0.85</v>
          </cell>
        </row>
        <row r="68">
          <cell r="B68" t="str">
            <v>Ishøj</v>
          </cell>
          <cell r="C68">
            <v>1.05</v>
          </cell>
        </row>
        <row r="69">
          <cell r="B69" t="str">
            <v>Jammerbugt</v>
          </cell>
          <cell r="C69">
            <v>0.85</v>
          </cell>
        </row>
        <row r="70">
          <cell r="B70" t="str">
            <v>Kalundborg</v>
          </cell>
          <cell r="C70">
            <v>1</v>
          </cell>
        </row>
        <row r="71">
          <cell r="B71" t="str">
            <v>Kerteminde</v>
          </cell>
          <cell r="C71">
            <v>0.95</v>
          </cell>
        </row>
        <row r="72">
          <cell r="B72" t="str">
            <v>Kolding</v>
          </cell>
          <cell r="C72">
            <v>0.95</v>
          </cell>
        </row>
        <row r="73">
          <cell r="B73" t="str">
            <v>København</v>
          </cell>
          <cell r="C73">
            <v>1.05</v>
          </cell>
        </row>
        <row r="74">
          <cell r="B74" t="str">
            <v>Køge</v>
          </cell>
          <cell r="C74">
            <v>1.05</v>
          </cell>
        </row>
        <row r="75">
          <cell r="B75" t="str">
            <v>Langeland</v>
          </cell>
          <cell r="C75">
            <v>0.85</v>
          </cell>
        </row>
        <row r="76">
          <cell r="B76" t="str">
            <v>Lejre</v>
          </cell>
          <cell r="C76">
            <v>1.05</v>
          </cell>
        </row>
        <row r="77">
          <cell r="B77" t="str">
            <v>Lemvig</v>
          </cell>
          <cell r="C77">
            <v>0.85</v>
          </cell>
        </row>
        <row r="78">
          <cell r="B78" t="str">
            <v>Lolland</v>
          </cell>
          <cell r="C78">
            <v>0.9</v>
          </cell>
        </row>
        <row r="79">
          <cell r="B79" t="str">
            <v>Lyngby-Taarbæk</v>
          </cell>
          <cell r="C79">
            <v>1.05</v>
          </cell>
        </row>
        <row r="80">
          <cell r="B80" t="str">
            <v>Læsø</v>
          </cell>
          <cell r="C80">
            <v>0.85</v>
          </cell>
        </row>
        <row r="81">
          <cell r="B81" t="str">
            <v>Mariagerfjord</v>
          </cell>
          <cell r="C81">
            <v>0.85</v>
          </cell>
        </row>
        <row r="82">
          <cell r="B82" t="str">
            <v>Middelfart</v>
          </cell>
          <cell r="C82">
            <v>0.95</v>
          </cell>
        </row>
        <row r="83">
          <cell r="B83" t="str">
            <v>Morsø</v>
          </cell>
          <cell r="C83">
            <v>0.85</v>
          </cell>
        </row>
        <row r="84">
          <cell r="B84" t="str">
            <v>Norddjurs</v>
          </cell>
          <cell r="C84">
            <v>0.85</v>
          </cell>
        </row>
        <row r="85">
          <cell r="B85" t="str">
            <v>Nordfyn</v>
          </cell>
          <cell r="C85">
            <v>0.95</v>
          </cell>
        </row>
        <row r="86">
          <cell r="B86" t="str">
            <v>Nyborg</v>
          </cell>
          <cell r="C86">
            <v>0.95</v>
          </cell>
        </row>
        <row r="87">
          <cell r="B87" t="str">
            <v>Næstved</v>
          </cell>
          <cell r="C87">
            <v>1</v>
          </cell>
        </row>
        <row r="88">
          <cell r="B88" t="str">
            <v>Odder</v>
          </cell>
          <cell r="C88">
            <v>0.85</v>
          </cell>
        </row>
        <row r="89">
          <cell r="B89" t="str">
            <v>Odense</v>
          </cell>
          <cell r="C89">
            <v>0.95</v>
          </cell>
        </row>
        <row r="90">
          <cell r="B90" t="str">
            <v>Odsherred</v>
          </cell>
          <cell r="C90">
            <v>1</v>
          </cell>
        </row>
        <row r="91">
          <cell r="B91" t="str">
            <v>Randers</v>
          </cell>
          <cell r="C91">
            <v>0.95</v>
          </cell>
        </row>
        <row r="92">
          <cell r="B92" t="str">
            <v>Rebild</v>
          </cell>
          <cell r="C92">
            <v>0.85</v>
          </cell>
        </row>
        <row r="93">
          <cell r="B93" t="str">
            <v>Ringkjøbing-Skjern</v>
          </cell>
          <cell r="C93">
            <v>0.85</v>
          </cell>
        </row>
        <row r="94">
          <cell r="B94" t="str">
            <v>Ringsted</v>
          </cell>
          <cell r="C94">
            <v>1</v>
          </cell>
        </row>
        <row r="95">
          <cell r="B95" t="str">
            <v>Roskilde</v>
          </cell>
          <cell r="C95">
            <v>1.05</v>
          </cell>
        </row>
        <row r="96">
          <cell r="B96" t="str">
            <v>Rudersdal</v>
          </cell>
          <cell r="C96">
            <v>1.05</v>
          </cell>
        </row>
        <row r="97">
          <cell r="B97" t="str">
            <v>Rødovre</v>
          </cell>
          <cell r="C97">
            <v>1.05</v>
          </cell>
        </row>
        <row r="98">
          <cell r="B98" t="str">
            <v>Samsø</v>
          </cell>
          <cell r="C98">
            <v>0.85</v>
          </cell>
        </row>
        <row r="99">
          <cell r="B99" t="str">
            <v>Silkeborg</v>
          </cell>
          <cell r="C99">
            <v>0.85</v>
          </cell>
        </row>
        <row r="100">
          <cell r="B100" t="str">
            <v>Skanderborg</v>
          </cell>
          <cell r="C100">
            <v>0.95</v>
          </cell>
        </row>
        <row r="101">
          <cell r="B101" t="str">
            <v>Skive</v>
          </cell>
          <cell r="C101">
            <v>0.85</v>
          </cell>
        </row>
        <row r="102">
          <cell r="B102" t="str">
            <v>Slagelse</v>
          </cell>
          <cell r="C102">
            <v>1</v>
          </cell>
        </row>
        <row r="103">
          <cell r="B103" t="str">
            <v>Solrød</v>
          </cell>
          <cell r="C103">
            <v>1.05</v>
          </cell>
        </row>
        <row r="104">
          <cell r="B104" t="str">
            <v>Sorø</v>
          </cell>
          <cell r="C104">
            <v>1</v>
          </cell>
        </row>
        <row r="105">
          <cell r="B105" t="str">
            <v>Stevns</v>
          </cell>
          <cell r="C105">
            <v>1</v>
          </cell>
        </row>
        <row r="106">
          <cell r="B106" t="str">
            <v>Struer</v>
          </cell>
          <cell r="C106">
            <v>0.85</v>
          </cell>
        </row>
        <row r="107">
          <cell r="B107" t="str">
            <v>Svendborg</v>
          </cell>
          <cell r="C107">
            <v>0.95</v>
          </cell>
        </row>
        <row r="108">
          <cell r="B108" t="str">
            <v>Syddjurs</v>
          </cell>
          <cell r="C108">
            <v>0.85</v>
          </cell>
        </row>
        <row r="109">
          <cell r="B109" t="str">
            <v>Sønderborg</v>
          </cell>
          <cell r="C109">
            <v>0.9</v>
          </cell>
        </row>
        <row r="110">
          <cell r="B110" t="str">
            <v>Thisted</v>
          </cell>
          <cell r="C110">
            <v>0.85</v>
          </cell>
        </row>
        <row r="111">
          <cell r="B111" t="str">
            <v>Tønder</v>
          </cell>
          <cell r="C111">
            <v>0.85</v>
          </cell>
        </row>
        <row r="112">
          <cell r="B112" t="str">
            <v>Tårnby</v>
          </cell>
          <cell r="C112">
            <v>1.05</v>
          </cell>
        </row>
        <row r="113">
          <cell r="B113" t="str">
            <v>Vallensbæk</v>
          </cell>
          <cell r="C113">
            <v>1.05</v>
          </cell>
        </row>
        <row r="114">
          <cell r="B114" t="str">
            <v>Varde</v>
          </cell>
          <cell r="C114">
            <v>0.85</v>
          </cell>
        </row>
        <row r="115">
          <cell r="B115" t="str">
            <v>Vejen</v>
          </cell>
          <cell r="C115">
            <v>0.9</v>
          </cell>
        </row>
        <row r="116">
          <cell r="B116" t="str">
            <v>Vejle</v>
          </cell>
          <cell r="C116">
            <v>0.95</v>
          </cell>
        </row>
        <row r="117">
          <cell r="B117" t="str">
            <v>Vesthimmerland</v>
          </cell>
          <cell r="C117">
            <v>0.85</v>
          </cell>
        </row>
        <row r="118">
          <cell r="B118" t="str">
            <v>Viborg</v>
          </cell>
          <cell r="C118">
            <v>0.85</v>
          </cell>
        </row>
        <row r="119">
          <cell r="B119" t="str">
            <v>Vordingborg</v>
          </cell>
          <cell r="C119">
            <v>1</v>
          </cell>
        </row>
        <row r="120">
          <cell r="B120" t="str">
            <v>Ærø</v>
          </cell>
          <cell r="C120">
            <v>0.95</v>
          </cell>
        </row>
        <row r="121">
          <cell r="B121" t="str">
            <v>Aabenraa</v>
          </cell>
          <cell r="C121">
            <v>0.9</v>
          </cell>
        </row>
        <row r="122">
          <cell r="B122" t="str">
            <v>Aalborg</v>
          </cell>
          <cell r="C122">
            <v>0.85</v>
          </cell>
        </row>
        <row r="123">
          <cell r="B123" t="str">
            <v>Aarhus</v>
          </cell>
          <cell r="C123">
            <v>0.95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2AD64-0DB0-48DB-9D17-F20BCA966D9E}">
  <dimension ref="A1:L241"/>
  <sheetViews>
    <sheetView zoomScale="70" zoomScaleNormal="70" workbookViewId="0">
      <pane ySplit="2" topLeftCell="A192" activePane="bottomLeft" state="frozen"/>
      <selection pane="bottomLeft" activeCell="C198" sqref="C198"/>
    </sheetView>
  </sheetViews>
  <sheetFormatPr defaultColWidth="8.85546875" defaultRowHeight="15" x14ac:dyDescent="0.25"/>
  <cols>
    <col min="1" max="1" width="24.5703125" style="11" customWidth="1"/>
    <col min="2" max="2" width="23.5703125" style="11" customWidth="1"/>
    <col min="3" max="3" width="48.28515625" style="11" bestFit="1" customWidth="1"/>
    <col min="4" max="4" width="12.140625" style="11" customWidth="1"/>
    <col min="5" max="5" width="12.42578125" style="11" bestFit="1" customWidth="1"/>
    <col min="6" max="6" width="45.140625" style="11" bestFit="1" customWidth="1"/>
    <col min="7" max="7" width="31.140625" style="11" customWidth="1"/>
    <col min="8" max="8" width="14.42578125" style="11" customWidth="1"/>
    <col min="9" max="9" width="10.140625" style="11" bestFit="1" customWidth="1"/>
    <col min="10" max="10" width="55" style="11" bestFit="1" customWidth="1"/>
    <col min="11" max="11" width="18.140625" style="11" bestFit="1" customWidth="1"/>
    <col min="12" max="12" width="38" style="11" customWidth="1"/>
    <col min="13" max="16384" width="8.85546875" style="11"/>
  </cols>
  <sheetData>
    <row r="1" spans="1:12" s="2" customFormat="1" ht="45" x14ac:dyDescent="0.25">
      <c r="A1" s="2" t="s">
        <v>0</v>
      </c>
      <c r="B1" s="2" t="s">
        <v>1</v>
      </c>
      <c r="C1" s="2" t="s">
        <v>154</v>
      </c>
      <c r="D1" s="2" t="s">
        <v>289</v>
      </c>
      <c r="E1" s="2" t="s">
        <v>290</v>
      </c>
      <c r="F1" s="2" t="s">
        <v>291</v>
      </c>
      <c r="G1" s="2" t="s">
        <v>292</v>
      </c>
      <c r="H1" s="2" t="s">
        <v>293</v>
      </c>
      <c r="I1" s="2" t="s">
        <v>294</v>
      </c>
      <c r="J1" s="2" t="s">
        <v>2</v>
      </c>
      <c r="K1" s="2" t="s">
        <v>3</v>
      </c>
      <c r="L1" s="2" t="s">
        <v>4</v>
      </c>
    </row>
    <row r="2" spans="1:12" s="8" customFormat="1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3"/>
      <c r="L2" s="3"/>
    </row>
    <row r="3" spans="1:12" x14ac:dyDescent="0.25">
      <c r="A3" s="4" t="s">
        <v>5</v>
      </c>
      <c r="B3" s="5"/>
      <c r="C3" s="5"/>
      <c r="D3" s="5"/>
      <c r="E3" s="5"/>
      <c r="F3" s="9"/>
      <c r="G3" s="9"/>
      <c r="H3" s="5"/>
      <c r="I3" s="5"/>
      <c r="J3" s="18"/>
      <c r="K3" s="18"/>
      <c r="L3" s="18"/>
    </row>
    <row r="4" spans="1:12" ht="75" x14ac:dyDescent="0.25">
      <c r="A4" s="48" t="s">
        <v>6</v>
      </c>
      <c r="B4" s="49" t="s">
        <v>296</v>
      </c>
      <c r="C4" s="49" t="s">
        <v>159</v>
      </c>
      <c r="D4" s="49">
        <v>3509.53</v>
      </c>
      <c r="E4" s="49" t="s">
        <v>139</v>
      </c>
      <c r="F4" s="20" t="s">
        <v>7</v>
      </c>
      <c r="G4" s="45" t="s">
        <v>366</v>
      </c>
      <c r="H4" s="21">
        <v>1</v>
      </c>
      <c r="I4" s="45" t="s">
        <v>363</v>
      </c>
      <c r="J4" s="22" t="s">
        <v>227</v>
      </c>
      <c r="K4" s="27" t="s">
        <v>228</v>
      </c>
      <c r="L4" s="26" t="s">
        <v>443</v>
      </c>
    </row>
    <row r="5" spans="1:12" x14ac:dyDescent="0.25">
      <c r="A5" s="48"/>
      <c r="B5" s="49"/>
      <c r="C5" s="49"/>
      <c r="D5" s="49"/>
      <c r="E5" s="49"/>
      <c r="F5" s="20" t="s">
        <v>8</v>
      </c>
      <c r="G5" s="45" t="s">
        <v>364</v>
      </c>
      <c r="H5" s="21">
        <v>0.4</v>
      </c>
      <c r="I5" s="45" t="s">
        <v>365</v>
      </c>
      <c r="J5" s="22"/>
      <c r="K5" s="22"/>
      <c r="L5" s="26"/>
    </row>
    <row r="6" spans="1:12" ht="30" x14ac:dyDescent="0.25">
      <c r="A6" s="48"/>
      <c r="B6" s="49"/>
      <c r="C6" s="49"/>
      <c r="D6" s="49"/>
      <c r="E6" s="49"/>
      <c r="F6" s="20" t="s">
        <v>9</v>
      </c>
      <c r="G6" s="45" t="s">
        <v>362</v>
      </c>
      <c r="H6" s="21">
        <v>1</v>
      </c>
      <c r="I6" s="45" t="s">
        <v>363</v>
      </c>
      <c r="J6" s="22"/>
      <c r="K6" s="22"/>
      <c r="L6" s="26"/>
    </row>
    <row r="7" spans="1:12" ht="75" x14ac:dyDescent="0.25">
      <c r="A7" s="48"/>
      <c r="B7" s="49"/>
      <c r="C7" s="50" t="s">
        <v>158</v>
      </c>
      <c r="D7" s="49">
        <v>1053.68</v>
      </c>
      <c r="E7" s="49" t="s">
        <v>139</v>
      </c>
      <c r="F7" s="20" t="s">
        <v>7</v>
      </c>
      <c r="G7" s="45" t="s">
        <v>366</v>
      </c>
      <c r="H7" s="21">
        <v>1</v>
      </c>
      <c r="I7" s="45" t="s">
        <v>363</v>
      </c>
      <c r="J7" s="22" t="s">
        <v>227</v>
      </c>
      <c r="K7" s="27" t="s">
        <v>228</v>
      </c>
      <c r="L7" s="26" t="s">
        <v>443</v>
      </c>
    </row>
    <row r="8" spans="1:12" x14ac:dyDescent="0.25">
      <c r="A8" s="48"/>
      <c r="B8" s="49"/>
      <c r="C8" s="50"/>
      <c r="D8" s="49"/>
      <c r="E8" s="49"/>
      <c r="F8" s="20" t="s">
        <v>8</v>
      </c>
      <c r="G8" s="45" t="s">
        <v>364</v>
      </c>
      <c r="H8" s="21">
        <v>0.4</v>
      </c>
      <c r="I8" s="45" t="s">
        <v>365</v>
      </c>
      <c r="J8" s="22"/>
      <c r="K8" s="22"/>
      <c r="L8" s="23"/>
    </row>
    <row r="9" spans="1:12" ht="30" x14ac:dyDescent="0.25">
      <c r="A9" s="48"/>
      <c r="B9" s="49"/>
      <c r="C9" s="50"/>
      <c r="D9" s="49"/>
      <c r="E9" s="49"/>
      <c r="F9" s="20" t="s">
        <v>9</v>
      </c>
      <c r="G9" s="45" t="s">
        <v>362</v>
      </c>
      <c r="H9" s="21">
        <v>1</v>
      </c>
      <c r="I9" s="45" t="s">
        <v>363</v>
      </c>
      <c r="J9" s="22"/>
      <c r="K9" s="22"/>
      <c r="L9" s="23"/>
    </row>
    <row r="10" spans="1:12" ht="30" x14ac:dyDescent="0.25">
      <c r="A10" s="48"/>
      <c r="B10" s="49"/>
      <c r="C10" s="50"/>
      <c r="D10" s="49"/>
      <c r="E10" s="49"/>
      <c r="F10" s="20" t="s">
        <v>160</v>
      </c>
      <c r="G10" s="45" t="s">
        <v>367</v>
      </c>
      <c r="H10" s="21">
        <v>23.55</v>
      </c>
      <c r="I10" s="45" t="s">
        <v>368</v>
      </c>
      <c r="J10" s="22"/>
      <c r="K10" s="22"/>
      <c r="L10" s="23"/>
    </row>
    <row r="11" spans="1:12" ht="75" x14ac:dyDescent="0.25">
      <c r="A11" s="48"/>
      <c r="B11" s="49"/>
      <c r="C11" s="50" t="s">
        <v>164</v>
      </c>
      <c r="D11" s="48">
        <v>1123.02</v>
      </c>
      <c r="E11" s="48" t="s">
        <v>139</v>
      </c>
      <c r="F11" s="20" t="s">
        <v>7</v>
      </c>
      <c r="G11" s="45" t="s">
        <v>366</v>
      </c>
      <c r="H11" s="21">
        <v>1</v>
      </c>
      <c r="I11" s="45" t="s">
        <v>363</v>
      </c>
      <c r="J11" s="22" t="s">
        <v>227</v>
      </c>
      <c r="K11" s="27" t="s">
        <v>228</v>
      </c>
      <c r="L11" s="26" t="s">
        <v>443</v>
      </c>
    </row>
    <row r="12" spans="1:12" x14ac:dyDescent="0.25">
      <c r="A12" s="48"/>
      <c r="B12" s="49"/>
      <c r="C12" s="50"/>
      <c r="D12" s="48"/>
      <c r="E12" s="48"/>
      <c r="F12" s="20" t="s">
        <v>8</v>
      </c>
      <c r="G12" s="45" t="s">
        <v>364</v>
      </c>
      <c r="H12" s="21">
        <v>0.4</v>
      </c>
      <c r="I12" s="45" t="s">
        <v>365</v>
      </c>
      <c r="J12" s="22"/>
      <c r="K12" s="22"/>
      <c r="L12" s="26"/>
    </row>
    <row r="13" spans="1:12" ht="30" x14ac:dyDescent="0.25">
      <c r="A13" s="48"/>
      <c r="B13" s="49"/>
      <c r="C13" s="50"/>
      <c r="D13" s="48"/>
      <c r="E13" s="48"/>
      <c r="F13" s="20" t="s">
        <v>9</v>
      </c>
      <c r="G13" s="45" t="s">
        <v>362</v>
      </c>
      <c r="H13" s="21">
        <v>1</v>
      </c>
      <c r="I13" s="45" t="s">
        <v>363</v>
      </c>
      <c r="J13" s="22"/>
      <c r="K13" s="22"/>
      <c r="L13" s="26"/>
    </row>
    <row r="14" spans="1:12" ht="75" x14ac:dyDescent="0.25">
      <c r="A14" s="48"/>
      <c r="B14" s="49" t="s">
        <v>297</v>
      </c>
      <c r="C14" s="50" t="s">
        <v>11</v>
      </c>
      <c r="D14" s="49">
        <v>148.72999999999999</v>
      </c>
      <c r="E14" s="51" t="s">
        <v>139</v>
      </c>
      <c r="F14" s="20" t="s">
        <v>12</v>
      </c>
      <c r="G14" s="45" t="s">
        <v>366</v>
      </c>
      <c r="H14" s="21">
        <v>1</v>
      </c>
      <c r="I14" s="45" t="s">
        <v>363</v>
      </c>
      <c r="J14" s="22" t="s">
        <v>227</v>
      </c>
      <c r="K14" s="27" t="s">
        <v>228</v>
      </c>
      <c r="L14" s="26" t="s">
        <v>443</v>
      </c>
    </row>
    <row r="15" spans="1:12" ht="30" x14ac:dyDescent="0.25">
      <c r="A15" s="48"/>
      <c r="B15" s="49"/>
      <c r="C15" s="50"/>
      <c r="D15" s="49"/>
      <c r="E15" s="51"/>
      <c r="F15" s="25" t="s">
        <v>10</v>
      </c>
      <c r="G15" s="45" t="s">
        <v>371</v>
      </c>
      <c r="H15" s="21">
        <v>1.4999999999999999E-2</v>
      </c>
      <c r="I15" s="45" t="s">
        <v>365</v>
      </c>
      <c r="J15" s="22" t="s">
        <v>156</v>
      </c>
      <c r="K15" s="22" t="s">
        <v>157</v>
      </c>
      <c r="L15" s="26"/>
    </row>
    <row r="16" spans="1:12" ht="45" x14ac:dyDescent="0.25">
      <c r="A16" s="48"/>
      <c r="B16" s="49"/>
      <c r="C16" s="50"/>
      <c r="D16" s="49"/>
      <c r="E16" s="51"/>
      <c r="F16" s="25" t="s">
        <v>238</v>
      </c>
      <c r="G16" s="45" t="s">
        <v>370</v>
      </c>
      <c r="H16" s="21">
        <v>3.6799999999999999E-2</v>
      </c>
      <c r="I16" s="45" t="s">
        <v>365</v>
      </c>
      <c r="J16" s="22" t="s">
        <v>282</v>
      </c>
      <c r="K16" s="22" t="s">
        <v>283</v>
      </c>
      <c r="L16" s="26"/>
    </row>
    <row r="17" spans="1:12" x14ac:dyDescent="0.25">
      <c r="A17" s="48"/>
      <c r="B17" s="49"/>
      <c r="C17" s="50"/>
      <c r="D17" s="49"/>
      <c r="E17" s="51"/>
      <c r="F17" s="25" t="s">
        <v>13</v>
      </c>
      <c r="G17" s="45" t="s">
        <v>364</v>
      </c>
      <c r="H17" s="21">
        <v>0.28999999999999998</v>
      </c>
      <c r="I17" s="45" t="s">
        <v>365</v>
      </c>
      <c r="J17" s="26"/>
      <c r="K17" s="26"/>
      <c r="L17" s="26"/>
    </row>
    <row r="18" spans="1:12" ht="30" x14ac:dyDescent="0.25">
      <c r="A18" s="48"/>
      <c r="B18" s="49"/>
      <c r="C18" s="50"/>
      <c r="D18" s="49"/>
      <c r="E18" s="51"/>
      <c r="F18" s="25" t="s">
        <v>9</v>
      </c>
      <c r="G18" s="45" t="s">
        <v>362</v>
      </c>
      <c r="H18" s="21">
        <v>1</v>
      </c>
      <c r="I18" s="45" t="s">
        <v>363</v>
      </c>
      <c r="J18" s="26"/>
      <c r="K18" s="26"/>
      <c r="L18" s="26"/>
    </row>
    <row r="19" spans="1:12" ht="30" x14ac:dyDescent="0.25">
      <c r="A19" s="48"/>
      <c r="B19" s="49"/>
      <c r="C19" s="50"/>
      <c r="D19" s="49"/>
      <c r="E19" s="51"/>
      <c r="F19" s="20" t="s">
        <v>14</v>
      </c>
      <c r="G19" s="45" t="s">
        <v>369</v>
      </c>
      <c r="H19" s="21">
        <v>1</v>
      </c>
      <c r="I19" s="45" t="s">
        <v>363</v>
      </c>
      <c r="J19" s="26"/>
      <c r="K19" s="26"/>
      <c r="L19" s="26"/>
    </row>
    <row r="20" spans="1:12" x14ac:dyDescent="0.25">
      <c r="A20" s="4" t="s">
        <v>15</v>
      </c>
      <c r="B20" s="5"/>
      <c r="C20" s="5"/>
      <c r="D20" s="5"/>
      <c r="E20" s="5"/>
      <c r="F20" s="9"/>
      <c r="G20" s="9"/>
      <c r="H20" s="5"/>
      <c r="I20" s="5"/>
      <c r="J20" s="18"/>
      <c r="K20" s="18"/>
      <c r="L20" s="18"/>
    </row>
    <row r="21" spans="1:12" ht="105" x14ac:dyDescent="0.25">
      <c r="A21" s="47" t="s">
        <v>15</v>
      </c>
      <c r="B21" s="48" t="s">
        <v>298</v>
      </c>
      <c r="C21" s="48" t="s">
        <v>162</v>
      </c>
      <c r="D21" s="48">
        <v>2169.0700000000002</v>
      </c>
      <c r="E21" s="48" t="s">
        <v>139</v>
      </c>
      <c r="F21" s="27" t="s">
        <v>16</v>
      </c>
      <c r="G21" s="45" t="s">
        <v>372</v>
      </c>
      <c r="H21" s="21">
        <v>2.1000000000000001E-2</v>
      </c>
      <c r="I21" s="45" t="s">
        <v>365</v>
      </c>
      <c r="J21" s="28"/>
      <c r="K21" s="28"/>
      <c r="L21" s="26" t="s">
        <v>444</v>
      </c>
    </row>
    <row r="22" spans="1:12" ht="45" x14ac:dyDescent="0.25">
      <c r="A22" s="47"/>
      <c r="B22" s="48"/>
      <c r="C22" s="48"/>
      <c r="D22" s="48"/>
      <c r="E22" s="48"/>
      <c r="F22" s="25" t="s">
        <v>229</v>
      </c>
      <c r="G22" s="45" t="s">
        <v>370</v>
      </c>
      <c r="H22" s="21">
        <v>3.7499999999999999E-2</v>
      </c>
      <c r="I22" s="45" t="s">
        <v>365</v>
      </c>
      <c r="J22" s="22" t="s">
        <v>282</v>
      </c>
      <c r="K22" s="22" t="s">
        <v>283</v>
      </c>
      <c r="L22" s="26"/>
    </row>
    <row r="23" spans="1:12" ht="30" x14ac:dyDescent="0.25">
      <c r="A23" s="47"/>
      <c r="B23" s="48"/>
      <c r="C23" s="48"/>
      <c r="D23" s="48"/>
      <c r="E23" s="48"/>
      <c r="F23" s="20" t="s">
        <v>17</v>
      </c>
      <c r="G23" s="45" t="s">
        <v>161</v>
      </c>
      <c r="H23" s="21">
        <v>12.4</v>
      </c>
      <c r="I23" s="45" t="s">
        <v>368</v>
      </c>
      <c r="J23" s="28" t="s">
        <v>161</v>
      </c>
      <c r="K23" s="27" t="s">
        <v>202</v>
      </c>
      <c r="L23" s="26"/>
    </row>
    <row r="24" spans="1:12" x14ac:dyDescent="0.25">
      <c r="A24" s="47"/>
      <c r="B24" s="48"/>
      <c r="C24" s="48"/>
      <c r="D24" s="48"/>
      <c r="E24" s="48"/>
      <c r="F24" s="25" t="s">
        <v>373</v>
      </c>
      <c r="G24" s="45" t="s">
        <v>375</v>
      </c>
      <c r="H24" s="21">
        <v>0.315</v>
      </c>
      <c r="I24" s="45" t="s">
        <v>365</v>
      </c>
      <c r="J24" s="28"/>
      <c r="K24" s="28"/>
      <c r="L24" s="26"/>
    </row>
    <row r="25" spans="1:12" x14ac:dyDescent="0.25">
      <c r="A25" s="47"/>
      <c r="B25" s="48"/>
      <c r="C25" s="48"/>
      <c r="D25" s="48"/>
      <c r="E25" s="48"/>
      <c r="F25" s="25" t="s">
        <v>374</v>
      </c>
      <c r="G25" s="45" t="s">
        <v>375</v>
      </c>
      <c r="H25" s="21">
        <v>7.0000000000000007E-2</v>
      </c>
      <c r="I25" s="45" t="s">
        <v>365</v>
      </c>
      <c r="J25" s="28"/>
      <c r="K25" s="28"/>
      <c r="L25" s="26"/>
    </row>
    <row r="26" spans="1:12" ht="30" x14ac:dyDescent="0.25">
      <c r="A26" s="47"/>
      <c r="B26" s="48"/>
      <c r="C26" s="48"/>
      <c r="D26" s="48"/>
      <c r="E26" s="48"/>
      <c r="F26" s="25" t="s">
        <v>163</v>
      </c>
      <c r="G26" s="45" t="s">
        <v>362</v>
      </c>
      <c r="H26" s="21">
        <v>1</v>
      </c>
      <c r="I26" s="45" t="s">
        <v>363</v>
      </c>
      <c r="J26" s="28"/>
      <c r="K26" s="28"/>
      <c r="L26" s="26"/>
    </row>
    <row r="27" spans="1:12" ht="30" x14ac:dyDescent="0.25">
      <c r="A27" s="47"/>
      <c r="B27" s="48"/>
      <c r="C27" s="48"/>
      <c r="D27" s="48"/>
      <c r="E27" s="48"/>
      <c r="F27" s="20" t="s">
        <v>14</v>
      </c>
      <c r="G27" s="45" t="s">
        <v>369</v>
      </c>
      <c r="H27" s="21">
        <v>1</v>
      </c>
      <c r="I27" s="45" t="s">
        <v>363</v>
      </c>
      <c r="J27" s="26"/>
      <c r="K27" s="26"/>
      <c r="L27" s="26"/>
    </row>
    <row r="28" spans="1:12" ht="75" x14ac:dyDescent="0.25">
      <c r="A28" s="47"/>
      <c r="B28" s="48"/>
      <c r="C28" s="48" t="s">
        <v>299</v>
      </c>
      <c r="D28" s="48">
        <v>30</v>
      </c>
      <c r="E28" s="48" t="s">
        <v>139</v>
      </c>
      <c r="F28" s="27" t="s">
        <v>16</v>
      </c>
      <c r="G28" s="45" t="s">
        <v>372</v>
      </c>
      <c r="H28" s="21">
        <v>2.1000000000000001E-2</v>
      </c>
      <c r="I28" s="45" t="s">
        <v>368</v>
      </c>
      <c r="J28" s="28"/>
      <c r="K28" s="28"/>
      <c r="L28" s="26" t="s">
        <v>442</v>
      </c>
    </row>
    <row r="29" spans="1:12" ht="45" x14ac:dyDescent="0.25">
      <c r="A29" s="47"/>
      <c r="B29" s="48"/>
      <c r="C29" s="48"/>
      <c r="D29" s="48"/>
      <c r="E29" s="48"/>
      <c r="F29" s="25" t="s">
        <v>229</v>
      </c>
      <c r="G29" s="45" t="s">
        <v>370</v>
      </c>
      <c r="H29" s="21">
        <v>2.12E-2</v>
      </c>
      <c r="I29" s="45" t="s">
        <v>365</v>
      </c>
      <c r="J29" s="22" t="s">
        <v>282</v>
      </c>
      <c r="K29" s="22" t="s">
        <v>283</v>
      </c>
      <c r="L29" s="26"/>
    </row>
    <row r="30" spans="1:12" ht="30" x14ac:dyDescent="0.25">
      <c r="A30" s="47"/>
      <c r="B30" s="48"/>
      <c r="C30" s="48"/>
      <c r="D30" s="48"/>
      <c r="E30" s="48"/>
      <c r="F30" s="20" t="s">
        <v>17</v>
      </c>
      <c r="G30" s="45" t="s">
        <v>161</v>
      </c>
      <c r="H30" s="21">
        <v>15.5</v>
      </c>
      <c r="I30" s="45" t="s">
        <v>368</v>
      </c>
      <c r="J30" s="28" t="s">
        <v>161</v>
      </c>
      <c r="K30" s="28"/>
      <c r="L30" s="26"/>
    </row>
    <row r="31" spans="1:12" x14ac:dyDescent="0.25">
      <c r="A31" s="47"/>
      <c r="B31" s="48"/>
      <c r="C31" s="48"/>
      <c r="D31" s="48"/>
      <c r="E31" s="48"/>
      <c r="F31" s="25" t="s">
        <v>302</v>
      </c>
      <c r="G31" s="45" t="s">
        <v>375</v>
      </c>
      <c r="H31" s="21">
        <v>0.17499999999999999</v>
      </c>
      <c r="I31" s="45" t="s">
        <v>365</v>
      </c>
      <c r="J31" s="28"/>
      <c r="K31" s="28"/>
      <c r="L31" s="26"/>
    </row>
    <row r="32" spans="1:12" ht="30" x14ac:dyDescent="0.25">
      <c r="A32" s="47"/>
      <c r="B32" s="48"/>
      <c r="C32" s="48"/>
      <c r="D32" s="48"/>
      <c r="E32" s="48"/>
      <c r="F32" s="25" t="s">
        <v>163</v>
      </c>
      <c r="G32" s="45" t="s">
        <v>362</v>
      </c>
      <c r="H32" s="21">
        <v>1</v>
      </c>
      <c r="I32" s="45" t="s">
        <v>363</v>
      </c>
      <c r="J32" s="28"/>
      <c r="K32" s="28"/>
      <c r="L32" s="26"/>
    </row>
    <row r="33" spans="1:12" ht="30" x14ac:dyDescent="0.25">
      <c r="A33" s="47"/>
      <c r="B33" s="48"/>
      <c r="C33" s="48"/>
      <c r="D33" s="48"/>
      <c r="E33" s="48"/>
      <c r="F33" s="20" t="s">
        <v>10</v>
      </c>
      <c r="G33" s="45" t="s">
        <v>371</v>
      </c>
      <c r="H33" s="21">
        <v>1.5E-3</v>
      </c>
      <c r="I33" s="45" t="s">
        <v>365</v>
      </c>
      <c r="J33" s="22" t="s">
        <v>156</v>
      </c>
      <c r="K33" s="22" t="s">
        <v>157</v>
      </c>
      <c r="L33" s="26"/>
    </row>
    <row r="34" spans="1:12" ht="30" customHeight="1" x14ac:dyDescent="0.25">
      <c r="A34" s="47"/>
      <c r="B34" s="48"/>
      <c r="C34" s="48" t="s">
        <v>167</v>
      </c>
      <c r="D34" s="48">
        <v>268.27</v>
      </c>
      <c r="E34" s="48" t="s">
        <v>139</v>
      </c>
      <c r="F34" s="27" t="s">
        <v>16</v>
      </c>
      <c r="G34" s="45" t="s">
        <v>372</v>
      </c>
      <c r="H34" s="21">
        <v>2.1000000000000001E-2</v>
      </c>
      <c r="I34" s="45" t="s">
        <v>368</v>
      </c>
      <c r="J34" s="28"/>
      <c r="K34" s="28"/>
      <c r="L34" s="26" t="s">
        <v>445</v>
      </c>
    </row>
    <row r="35" spans="1:12" ht="45" x14ac:dyDescent="0.25">
      <c r="A35" s="47"/>
      <c r="B35" s="48"/>
      <c r="C35" s="48"/>
      <c r="D35" s="48"/>
      <c r="E35" s="48"/>
      <c r="F35" s="25" t="s">
        <v>231</v>
      </c>
      <c r="G35" s="45" t="s">
        <v>370</v>
      </c>
      <c r="H35" s="21">
        <v>2.2599999999999999E-2</v>
      </c>
      <c r="I35" s="45" t="s">
        <v>365</v>
      </c>
      <c r="J35" s="22" t="s">
        <v>282</v>
      </c>
      <c r="K35" s="22" t="s">
        <v>283</v>
      </c>
      <c r="L35" s="26"/>
    </row>
    <row r="36" spans="1:12" x14ac:dyDescent="0.25">
      <c r="A36" s="47"/>
      <c r="B36" s="48"/>
      <c r="C36" s="48"/>
      <c r="D36" s="48"/>
      <c r="E36" s="48"/>
      <c r="F36" s="25" t="s">
        <v>303</v>
      </c>
      <c r="G36" s="45" t="s">
        <v>375</v>
      </c>
      <c r="H36" s="21">
        <v>0.24</v>
      </c>
      <c r="I36" s="45" t="s">
        <v>365</v>
      </c>
      <c r="J36" s="28"/>
      <c r="K36" s="28"/>
      <c r="L36" s="26"/>
    </row>
    <row r="37" spans="1:12" x14ac:dyDescent="0.25">
      <c r="A37" s="47"/>
      <c r="B37" s="48"/>
      <c r="C37" s="48"/>
      <c r="D37" s="48"/>
      <c r="E37" s="48"/>
      <c r="F37" s="25" t="s">
        <v>20</v>
      </c>
      <c r="G37" s="45" t="s">
        <v>376</v>
      </c>
      <c r="H37" s="21">
        <v>1.2E-2</v>
      </c>
      <c r="I37" s="45" t="s">
        <v>365</v>
      </c>
      <c r="J37" s="28"/>
      <c r="K37" s="28"/>
      <c r="L37" s="26"/>
    </row>
    <row r="38" spans="1:12" ht="30" x14ac:dyDescent="0.25">
      <c r="A38" s="47"/>
      <c r="B38" s="48"/>
      <c r="C38" s="48"/>
      <c r="D38" s="48"/>
      <c r="E38" s="48"/>
      <c r="F38" s="20" t="s">
        <v>17</v>
      </c>
      <c r="G38" s="45" t="s">
        <v>161</v>
      </c>
      <c r="H38" s="21">
        <v>12.4</v>
      </c>
      <c r="I38" s="45" t="s">
        <v>368</v>
      </c>
      <c r="J38" s="28" t="s">
        <v>161</v>
      </c>
      <c r="K38" s="28"/>
      <c r="L38" s="26"/>
    </row>
    <row r="39" spans="1:12" ht="105" x14ac:dyDescent="0.25">
      <c r="A39" s="47"/>
      <c r="B39" s="48" t="s">
        <v>300</v>
      </c>
      <c r="C39" s="52" t="s">
        <v>165</v>
      </c>
      <c r="D39" s="48">
        <v>111.97</v>
      </c>
      <c r="E39" s="48" t="s">
        <v>139</v>
      </c>
      <c r="F39" s="24" t="s">
        <v>166</v>
      </c>
      <c r="G39" s="45" t="s">
        <v>366</v>
      </c>
      <c r="H39" s="21">
        <v>1</v>
      </c>
      <c r="I39" s="45" t="s">
        <v>363</v>
      </c>
      <c r="J39" s="22" t="s">
        <v>227</v>
      </c>
      <c r="K39" s="27" t="s">
        <v>228</v>
      </c>
      <c r="L39" s="26" t="s">
        <v>444</v>
      </c>
    </row>
    <row r="40" spans="1:12" ht="30" x14ac:dyDescent="0.25">
      <c r="A40" s="47"/>
      <c r="B40" s="48"/>
      <c r="C40" s="52"/>
      <c r="D40" s="48"/>
      <c r="E40" s="48"/>
      <c r="F40" s="27" t="s">
        <v>10</v>
      </c>
      <c r="G40" s="45" t="s">
        <v>371</v>
      </c>
      <c r="H40" s="21">
        <v>1.4999999999999999E-2</v>
      </c>
      <c r="I40" s="45" t="s">
        <v>365</v>
      </c>
      <c r="J40" s="22" t="s">
        <v>156</v>
      </c>
      <c r="K40" s="22" t="s">
        <v>157</v>
      </c>
      <c r="L40" s="26"/>
    </row>
    <row r="41" spans="1:12" ht="45" x14ac:dyDescent="0.25">
      <c r="A41" s="47"/>
      <c r="B41" s="48"/>
      <c r="C41" s="52"/>
      <c r="D41" s="48"/>
      <c r="E41" s="48"/>
      <c r="F41" s="25" t="s">
        <v>230</v>
      </c>
      <c r="G41" s="45" t="s">
        <v>370</v>
      </c>
      <c r="H41" s="21">
        <v>5.7200000000000001E-2</v>
      </c>
      <c r="I41" s="45" t="s">
        <v>365</v>
      </c>
      <c r="J41" s="22" t="s">
        <v>282</v>
      </c>
      <c r="K41" s="22" t="s">
        <v>283</v>
      </c>
      <c r="L41" s="26"/>
    </row>
    <row r="42" spans="1:12" x14ac:dyDescent="0.25">
      <c r="A42" s="47"/>
      <c r="B42" s="48"/>
      <c r="C42" s="52"/>
      <c r="D42" s="48"/>
      <c r="E42" s="48"/>
      <c r="F42" s="25" t="s">
        <v>301</v>
      </c>
      <c r="G42" s="45" t="s">
        <v>375</v>
      </c>
      <c r="H42" s="21">
        <v>0.28999999999999998</v>
      </c>
      <c r="I42" s="45" t="s">
        <v>365</v>
      </c>
      <c r="J42" s="26"/>
      <c r="K42" s="26"/>
      <c r="L42" s="26"/>
    </row>
    <row r="43" spans="1:12" ht="30" x14ac:dyDescent="0.25">
      <c r="A43" s="47"/>
      <c r="B43" s="48"/>
      <c r="C43" s="52"/>
      <c r="D43" s="48"/>
      <c r="E43" s="48"/>
      <c r="F43" s="25" t="s">
        <v>9</v>
      </c>
      <c r="G43" s="45" t="s">
        <v>362</v>
      </c>
      <c r="H43" s="21">
        <v>1</v>
      </c>
      <c r="I43" s="45" t="s">
        <v>363</v>
      </c>
      <c r="J43" s="26"/>
      <c r="K43" s="26"/>
      <c r="L43" s="26"/>
    </row>
    <row r="44" spans="1:12" ht="30" x14ac:dyDescent="0.25">
      <c r="A44" s="47"/>
      <c r="B44" s="48"/>
      <c r="C44" s="52"/>
      <c r="D44" s="48"/>
      <c r="E44" s="48"/>
      <c r="F44" s="20" t="s">
        <v>14</v>
      </c>
      <c r="G44" s="45" t="s">
        <v>369</v>
      </c>
      <c r="H44" s="21">
        <v>1</v>
      </c>
      <c r="I44" s="45" t="s">
        <v>363</v>
      </c>
      <c r="J44" s="26"/>
      <c r="K44" s="26"/>
      <c r="L44" s="26"/>
    </row>
    <row r="45" spans="1:12" ht="45" x14ac:dyDescent="0.25">
      <c r="A45" s="47"/>
      <c r="B45" s="48" t="s">
        <v>304</v>
      </c>
      <c r="C45" s="27" t="s">
        <v>169</v>
      </c>
      <c r="D45" s="45">
        <v>575</v>
      </c>
      <c r="E45" s="45" t="s">
        <v>139</v>
      </c>
      <c r="F45" s="25" t="s">
        <v>308</v>
      </c>
      <c r="G45" s="45" t="s">
        <v>168</v>
      </c>
      <c r="H45" s="21">
        <v>1.25</v>
      </c>
      <c r="I45" s="45" t="s">
        <v>363</v>
      </c>
      <c r="J45" s="26" t="s">
        <v>168</v>
      </c>
      <c r="K45" s="28" t="s">
        <v>172</v>
      </c>
      <c r="L45" s="26"/>
    </row>
    <row r="46" spans="1:12" ht="45" x14ac:dyDescent="0.25">
      <c r="A46" s="47"/>
      <c r="B46" s="48"/>
      <c r="C46" s="52" t="s">
        <v>23</v>
      </c>
      <c r="D46" s="48">
        <v>646.16</v>
      </c>
      <c r="E46" s="48" t="s">
        <v>139</v>
      </c>
      <c r="F46" s="25" t="s">
        <v>305</v>
      </c>
      <c r="G46" s="45" t="s">
        <v>378</v>
      </c>
      <c r="H46" s="21">
        <v>161.54</v>
      </c>
      <c r="I46" s="45" t="s">
        <v>379</v>
      </c>
      <c r="J46" s="28" t="s">
        <v>170</v>
      </c>
      <c r="K46" s="28" t="s">
        <v>171</v>
      </c>
      <c r="L46" s="26"/>
    </row>
    <row r="47" spans="1:12" x14ac:dyDescent="0.25">
      <c r="A47" s="47"/>
      <c r="B47" s="48"/>
      <c r="C47" s="52"/>
      <c r="D47" s="48"/>
      <c r="E47" s="48"/>
      <c r="F47" s="25" t="s">
        <v>310</v>
      </c>
      <c r="G47" s="45" t="s">
        <v>19</v>
      </c>
      <c r="H47" s="21">
        <v>16200.8</v>
      </c>
      <c r="I47" s="45" t="s">
        <v>377</v>
      </c>
      <c r="J47" s="26"/>
      <c r="K47" s="26"/>
      <c r="L47" s="26"/>
    </row>
    <row r="48" spans="1:12" x14ac:dyDescent="0.25">
      <c r="A48" s="47"/>
      <c r="B48" s="48"/>
      <c r="C48" s="52"/>
      <c r="D48" s="48"/>
      <c r="E48" s="48"/>
      <c r="F48" s="25" t="s">
        <v>306</v>
      </c>
      <c r="G48" s="45" t="s">
        <v>380</v>
      </c>
      <c r="H48" s="21">
        <v>227.3</v>
      </c>
      <c r="I48" s="45" t="s">
        <v>379</v>
      </c>
      <c r="J48" s="26"/>
      <c r="K48" s="26"/>
      <c r="L48" s="26"/>
    </row>
    <row r="49" spans="1:12" x14ac:dyDescent="0.25">
      <c r="A49" s="47"/>
      <c r="B49" s="48"/>
      <c r="C49" s="52" t="s">
        <v>25</v>
      </c>
      <c r="D49" s="48">
        <v>83</v>
      </c>
      <c r="E49" s="48" t="s">
        <v>309</v>
      </c>
      <c r="F49" s="25" t="s">
        <v>307</v>
      </c>
      <c r="G49" s="45" t="s">
        <v>382</v>
      </c>
      <c r="H49" s="21">
        <v>83</v>
      </c>
      <c r="I49" s="45" t="s">
        <v>379</v>
      </c>
      <c r="J49" s="28" t="s">
        <v>203</v>
      </c>
      <c r="K49" s="28" t="s">
        <v>204</v>
      </c>
      <c r="L49" s="26"/>
    </row>
    <row r="50" spans="1:12" ht="30" x14ac:dyDescent="0.25">
      <c r="A50" s="47"/>
      <c r="B50" s="48"/>
      <c r="C50" s="52"/>
      <c r="D50" s="48"/>
      <c r="E50" s="48"/>
      <c r="F50" s="25" t="s">
        <v>232</v>
      </c>
      <c r="G50" s="45" t="s">
        <v>381</v>
      </c>
      <c r="H50" s="21">
        <v>766</v>
      </c>
      <c r="I50" s="45" t="s">
        <v>377</v>
      </c>
      <c r="J50" s="22" t="s">
        <v>233</v>
      </c>
      <c r="K50" s="22" t="s">
        <v>234</v>
      </c>
      <c r="L50" s="26"/>
    </row>
    <row r="51" spans="1:12" x14ac:dyDescent="0.25">
      <c r="A51" s="45" t="s">
        <v>28</v>
      </c>
      <c r="B51" s="45"/>
      <c r="C51" s="45"/>
      <c r="D51" s="45"/>
      <c r="E51" s="45"/>
      <c r="F51" s="45"/>
      <c r="G51" s="45"/>
      <c r="H51" s="45"/>
      <c r="I51" s="45"/>
      <c r="J51" s="26"/>
      <c r="K51" s="26"/>
      <c r="L51" s="26"/>
    </row>
    <row r="52" spans="1:12" ht="30" x14ac:dyDescent="0.25">
      <c r="A52" s="47" t="s">
        <v>29</v>
      </c>
      <c r="B52" s="48" t="s">
        <v>312</v>
      </c>
      <c r="C52" s="50" t="s">
        <v>262</v>
      </c>
      <c r="D52" s="48">
        <v>4318</v>
      </c>
      <c r="E52" s="48" t="s">
        <v>139</v>
      </c>
      <c r="F52" s="25" t="s">
        <v>26</v>
      </c>
      <c r="G52" s="45" t="s">
        <v>385</v>
      </c>
      <c r="H52" s="21">
        <v>0.38</v>
      </c>
      <c r="I52" s="45" t="s">
        <v>368</v>
      </c>
      <c r="J52" s="26"/>
      <c r="K52" s="26"/>
      <c r="L52" s="26" t="s">
        <v>441</v>
      </c>
    </row>
    <row r="53" spans="1:12" ht="30" x14ac:dyDescent="0.25">
      <c r="A53" s="47"/>
      <c r="B53" s="48"/>
      <c r="C53" s="50"/>
      <c r="D53" s="48"/>
      <c r="E53" s="48"/>
      <c r="F53" s="25" t="s">
        <v>27</v>
      </c>
      <c r="G53" s="45" t="s">
        <v>384</v>
      </c>
      <c r="H53" s="21">
        <v>0.19</v>
      </c>
      <c r="I53" s="45" t="s">
        <v>368</v>
      </c>
      <c r="J53" s="26"/>
      <c r="K53" s="26"/>
      <c r="L53" s="26"/>
    </row>
    <row r="54" spans="1:12" x14ac:dyDescent="0.25">
      <c r="A54" s="47"/>
      <c r="B54" s="48"/>
      <c r="C54" s="50"/>
      <c r="D54" s="48"/>
      <c r="E54" s="48"/>
      <c r="F54" s="45" t="s">
        <v>313</v>
      </c>
      <c r="G54" s="45" t="s">
        <v>386</v>
      </c>
      <c r="H54" s="21">
        <v>8</v>
      </c>
      <c r="I54" s="45" t="s">
        <v>368</v>
      </c>
      <c r="J54" s="26"/>
      <c r="K54" s="26"/>
      <c r="L54" s="26"/>
    </row>
    <row r="55" spans="1:12" x14ac:dyDescent="0.25">
      <c r="A55" s="47"/>
      <c r="B55" s="52" t="s">
        <v>314</v>
      </c>
      <c r="C55" s="27" t="s">
        <v>179</v>
      </c>
      <c r="D55" s="45">
        <v>5864.18</v>
      </c>
      <c r="E55" s="45" t="s">
        <v>317</v>
      </c>
      <c r="F55" s="29"/>
      <c r="G55" s="45" t="s">
        <v>372</v>
      </c>
      <c r="H55" s="21">
        <v>7.3000000000000001E-3</v>
      </c>
      <c r="I55" s="45" t="s">
        <v>383</v>
      </c>
      <c r="J55" s="26"/>
      <c r="K55" s="26"/>
      <c r="L55" s="26" t="s">
        <v>441</v>
      </c>
    </row>
    <row r="56" spans="1:12" x14ac:dyDescent="0.25">
      <c r="A56" s="47"/>
      <c r="B56" s="52"/>
      <c r="C56" s="24" t="s">
        <v>181</v>
      </c>
      <c r="D56" s="45">
        <v>1117.26</v>
      </c>
      <c r="E56" s="45" t="s">
        <v>317</v>
      </c>
      <c r="F56" s="29"/>
      <c r="G56" s="45" t="s">
        <v>372</v>
      </c>
      <c r="H56" s="21">
        <v>7.3000000000000001E-3</v>
      </c>
      <c r="I56" s="45" t="s">
        <v>383</v>
      </c>
      <c r="J56" s="26"/>
      <c r="K56" s="26"/>
      <c r="L56" s="26" t="s">
        <v>441</v>
      </c>
    </row>
    <row r="57" spans="1:12" x14ac:dyDescent="0.25">
      <c r="A57" s="47"/>
      <c r="B57" s="24" t="s">
        <v>315</v>
      </c>
      <c r="C57" s="24" t="s">
        <v>180</v>
      </c>
      <c r="D57" s="45">
        <v>156</v>
      </c>
      <c r="E57" s="45" t="s">
        <v>317</v>
      </c>
      <c r="F57" s="29"/>
      <c r="G57" s="45" t="s">
        <v>372</v>
      </c>
      <c r="H57" s="21">
        <v>7.3000000000000001E-3</v>
      </c>
      <c r="I57" s="45" t="s">
        <v>383</v>
      </c>
      <c r="J57" s="26"/>
      <c r="K57" s="26"/>
      <c r="L57" s="26" t="s">
        <v>441</v>
      </c>
    </row>
    <row r="58" spans="1:12" x14ac:dyDescent="0.25">
      <c r="A58" s="47"/>
      <c r="B58" s="24" t="s">
        <v>316</v>
      </c>
      <c r="C58" s="24" t="s">
        <v>182</v>
      </c>
      <c r="D58" s="45">
        <v>71</v>
      </c>
      <c r="E58" s="45" t="s">
        <v>317</v>
      </c>
      <c r="F58" s="29"/>
      <c r="G58" s="45" t="s">
        <v>372</v>
      </c>
      <c r="H58" s="21">
        <v>7.3000000000000001E-3</v>
      </c>
      <c r="I58" s="45" t="s">
        <v>383</v>
      </c>
      <c r="J58" s="26"/>
      <c r="K58" s="26"/>
      <c r="L58" s="26" t="s">
        <v>441</v>
      </c>
    </row>
    <row r="59" spans="1:12" x14ac:dyDescent="0.25">
      <c r="A59" s="4" t="s">
        <v>30</v>
      </c>
      <c r="B59" s="5"/>
      <c r="C59" s="5"/>
      <c r="D59" s="5"/>
      <c r="E59" s="5"/>
      <c r="F59" s="9"/>
      <c r="G59" s="9"/>
      <c r="H59" s="5"/>
      <c r="I59" s="5"/>
      <c r="J59" s="18"/>
      <c r="K59" s="18"/>
      <c r="L59" s="18"/>
    </row>
    <row r="60" spans="1:12" x14ac:dyDescent="0.25">
      <c r="A60" s="45" t="s">
        <v>31</v>
      </c>
      <c r="B60" s="45"/>
      <c r="C60" s="45"/>
      <c r="D60" s="45"/>
      <c r="E60" s="45"/>
      <c r="F60" s="29"/>
      <c r="G60" s="29"/>
      <c r="H60" s="45"/>
      <c r="I60" s="45"/>
      <c r="J60" s="26"/>
      <c r="K60" s="26"/>
      <c r="L60" s="26"/>
    </row>
    <row r="61" spans="1:12" x14ac:dyDescent="0.25">
      <c r="A61" s="47" t="s">
        <v>32</v>
      </c>
      <c r="B61" s="48" t="s">
        <v>304</v>
      </c>
      <c r="C61" s="52" t="s">
        <v>33</v>
      </c>
      <c r="D61" s="48">
        <v>605</v>
      </c>
      <c r="E61" s="48" t="s">
        <v>139</v>
      </c>
      <c r="F61" s="25" t="s">
        <v>205</v>
      </c>
      <c r="G61" s="45" t="s">
        <v>387</v>
      </c>
      <c r="H61" s="21">
        <v>0.2</v>
      </c>
      <c r="I61" s="45" t="s">
        <v>365</v>
      </c>
      <c r="J61" s="28" t="s">
        <v>207</v>
      </c>
      <c r="K61" s="28" t="s">
        <v>206</v>
      </c>
      <c r="L61" s="26" t="s">
        <v>445</v>
      </c>
    </row>
    <row r="62" spans="1:12" ht="30" x14ac:dyDescent="0.25">
      <c r="A62" s="47"/>
      <c r="B62" s="48"/>
      <c r="C62" s="52"/>
      <c r="D62" s="48"/>
      <c r="E62" s="48"/>
      <c r="F62" s="25" t="s">
        <v>232</v>
      </c>
      <c r="G62" s="45" t="s">
        <v>381</v>
      </c>
      <c r="H62" s="21">
        <v>8.8000000000000007</v>
      </c>
      <c r="I62" s="45" t="s">
        <v>368</v>
      </c>
      <c r="J62" s="22" t="s">
        <v>233</v>
      </c>
      <c r="K62" s="22" t="s">
        <v>234</v>
      </c>
      <c r="L62" s="26"/>
    </row>
    <row r="63" spans="1:12" ht="75" x14ac:dyDescent="0.25">
      <c r="A63" s="47"/>
      <c r="B63" s="48"/>
      <c r="C63" s="53" t="s">
        <v>34</v>
      </c>
      <c r="D63" s="48">
        <v>211</v>
      </c>
      <c r="E63" s="48" t="s">
        <v>139</v>
      </c>
      <c r="F63" s="31" t="s">
        <v>35</v>
      </c>
      <c r="G63" s="45" t="s">
        <v>35</v>
      </c>
      <c r="H63" s="21">
        <v>0.15</v>
      </c>
      <c r="I63" s="45" t="s">
        <v>365</v>
      </c>
      <c r="J63" s="26"/>
      <c r="K63" s="26"/>
      <c r="L63" s="26" t="s">
        <v>442</v>
      </c>
    </row>
    <row r="64" spans="1:12" x14ac:dyDescent="0.25">
      <c r="A64" s="47"/>
      <c r="B64" s="48"/>
      <c r="C64" s="53"/>
      <c r="D64" s="48"/>
      <c r="E64" s="48"/>
      <c r="F64" s="24" t="s">
        <v>36</v>
      </c>
      <c r="G64" s="45" t="s">
        <v>36</v>
      </c>
      <c r="H64" s="21">
        <v>4.8</v>
      </c>
      <c r="I64" s="45" t="s">
        <v>368</v>
      </c>
      <c r="J64" s="26"/>
      <c r="K64" s="26"/>
      <c r="L64" s="26"/>
    </row>
    <row r="65" spans="1:12" ht="30" x14ac:dyDescent="0.25">
      <c r="A65" s="47"/>
      <c r="B65" s="48" t="s">
        <v>318</v>
      </c>
      <c r="C65" s="30" t="s">
        <v>208</v>
      </c>
      <c r="D65" s="45">
        <v>23</v>
      </c>
      <c r="E65" s="45" t="s">
        <v>139</v>
      </c>
      <c r="F65" s="31" t="s">
        <v>209</v>
      </c>
      <c r="G65" s="45" t="s">
        <v>388</v>
      </c>
      <c r="H65" s="21">
        <v>1.9E-2</v>
      </c>
      <c r="I65" s="45" t="s">
        <v>365</v>
      </c>
      <c r="J65" s="26"/>
      <c r="K65" s="26"/>
      <c r="L65" s="26" t="s">
        <v>441</v>
      </c>
    </row>
    <row r="66" spans="1:12" ht="105" x14ac:dyDescent="0.25">
      <c r="A66" s="47"/>
      <c r="B66" s="48"/>
      <c r="C66" s="50" t="s">
        <v>37</v>
      </c>
      <c r="D66" s="48">
        <v>5846.77</v>
      </c>
      <c r="E66" s="48" t="s">
        <v>139</v>
      </c>
      <c r="F66" s="20" t="s">
        <v>14</v>
      </c>
      <c r="G66" s="45" t="s">
        <v>389</v>
      </c>
      <c r="H66" s="21">
        <v>2</v>
      </c>
      <c r="I66" s="45" t="s">
        <v>363</v>
      </c>
      <c r="J66" s="26"/>
      <c r="K66" s="26"/>
      <c r="L66" s="26" t="s">
        <v>444</v>
      </c>
    </row>
    <row r="67" spans="1:12" x14ac:dyDescent="0.25">
      <c r="A67" s="47"/>
      <c r="B67" s="48"/>
      <c r="C67" s="50"/>
      <c r="D67" s="48"/>
      <c r="E67" s="48"/>
      <c r="F67" s="25" t="s">
        <v>18</v>
      </c>
      <c r="G67" s="45" t="s">
        <v>375</v>
      </c>
      <c r="H67" s="21">
        <v>9.0999999999999998E-2</v>
      </c>
      <c r="I67" s="45" t="s">
        <v>365</v>
      </c>
      <c r="J67" s="26"/>
      <c r="K67" s="26"/>
      <c r="L67" s="26"/>
    </row>
    <row r="68" spans="1:12" x14ac:dyDescent="0.25">
      <c r="A68" s="47"/>
      <c r="B68" s="48"/>
      <c r="C68" s="50"/>
      <c r="D68" s="48"/>
      <c r="E68" s="48"/>
      <c r="F68" s="25" t="s">
        <v>38</v>
      </c>
      <c r="G68" s="45" t="s">
        <v>390</v>
      </c>
      <c r="H68" s="21">
        <v>2.5</v>
      </c>
      <c r="I68" s="45" t="s">
        <v>368</v>
      </c>
      <c r="J68" s="26"/>
      <c r="K68" s="26"/>
      <c r="L68" s="26"/>
    </row>
    <row r="69" spans="1:12" ht="30" x14ac:dyDescent="0.25">
      <c r="A69" s="47"/>
      <c r="B69" s="48"/>
      <c r="C69" s="50" t="s">
        <v>39</v>
      </c>
      <c r="D69" s="48">
        <v>15.13</v>
      </c>
      <c r="E69" s="48" t="s">
        <v>139</v>
      </c>
      <c r="F69" s="25" t="s">
        <v>40</v>
      </c>
      <c r="G69" s="45" t="s">
        <v>371</v>
      </c>
      <c r="H69" s="21">
        <v>3.2000000000000001E-2</v>
      </c>
      <c r="I69" s="45" t="s">
        <v>365</v>
      </c>
      <c r="J69" s="22" t="s">
        <v>156</v>
      </c>
      <c r="K69" s="22" t="s">
        <v>157</v>
      </c>
      <c r="L69" s="26" t="s">
        <v>441</v>
      </c>
    </row>
    <row r="70" spans="1:12" x14ac:dyDescent="0.25">
      <c r="A70" s="47"/>
      <c r="B70" s="48"/>
      <c r="C70" s="50"/>
      <c r="D70" s="48"/>
      <c r="E70" s="48"/>
      <c r="F70" s="25" t="s">
        <v>18</v>
      </c>
      <c r="G70" s="45" t="s">
        <v>375</v>
      </c>
      <c r="H70" s="21">
        <v>9.5000000000000001E-2</v>
      </c>
      <c r="I70" s="45" t="s">
        <v>365</v>
      </c>
      <c r="J70" s="26"/>
      <c r="K70" s="26"/>
      <c r="L70" s="26"/>
    </row>
    <row r="71" spans="1:12" x14ac:dyDescent="0.25">
      <c r="A71" s="47"/>
      <c r="B71" s="48"/>
      <c r="C71" s="50"/>
      <c r="D71" s="48"/>
      <c r="E71" s="48"/>
      <c r="F71" s="25" t="s">
        <v>38</v>
      </c>
      <c r="G71" s="45" t="s">
        <v>391</v>
      </c>
      <c r="H71" s="21">
        <v>2.5</v>
      </c>
      <c r="I71" s="45" t="s">
        <v>368</v>
      </c>
      <c r="J71" s="26"/>
      <c r="K71" s="26"/>
      <c r="L71" s="26"/>
    </row>
    <row r="72" spans="1:12" x14ac:dyDescent="0.25">
      <c r="A72" s="45" t="s">
        <v>44</v>
      </c>
      <c r="B72" s="45"/>
      <c r="C72" s="45"/>
      <c r="D72" s="45"/>
      <c r="E72" s="45"/>
      <c r="F72" s="29"/>
      <c r="G72" s="29"/>
      <c r="H72" s="45"/>
      <c r="I72" s="45"/>
      <c r="J72" s="26"/>
      <c r="K72" s="26"/>
      <c r="L72" s="26"/>
    </row>
    <row r="73" spans="1:12" ht="30" x14ac:dyDescent="0.25">
      <c r="A73" s="47" t="s">
        <v>45</v>
      </c>
      <c r="B73" s="48" t="s">
        <v>312</v>
      </c>
      <c r="C73" s="50" t="s">
        <v>263</v>
      </c>
      <c r="D73" s="48">
        <v>12215</v>
      </c>
      <c r="E73" s="48" t="s">
        <v>139</v>
      </c>
      <c r="F73" s="25" t="s">
        <v>41</v>
      </c>
      <c r="G73" s="45" t="s">
        <v>385</v>
      </c>
      <c r="H73" s="21">
        <v>0.38</v>
      </c>
      <c r="I73" s="45" t="s">
        <v>368</v>
      </c>
      <c r="J73" s="26"/>
      <c r="K73" s="26"/>
      <c r="L73" s="26" t="s">
        <v>441</v>
      </c>
    </row>
    <row r="74" spans="1:12" ht="30" x14ac:dyDescent="0.25">
      <c r="A74" s="47"/>
      <c r="B74" s="48"/>
      <c r="C74" s="50"/>
      <c r="D74" s="48"/>
      <c r="E74" s="48"/>
      <c r="F74" s="25" t="s">
        <v>27</v>
      </c>
      <c r="G74" s="45" t="s">
        <v>384</v>
      </c>
      <c r="H74" s="21">
        <v>0.19</v>
      </c>
      <c r="I74" s="45" t="s">
        <v>368</v>
      </c>
      <c r="J74" s="26"/>
      <c r="K74" s="26"/>
      <c r="L74" s="26"/>
    </row>
    <row r="75" spans="1:12" x14ac:dyDescent="0.25">
      <c r="A75" s="47"/>
      <c r="B75" s="48"/>
      <c r="C75" s="50"/>
      <c r="D75" s="48"/>
      <c r="E75" s="48"/>
      <c r="F75" s="25" t="s">
        <v>313</v>
      </c>
      <c r="G75" s="45" t="s">
        <v>386</v>
      </c>
      <c r="H75" s="21">
        <v>8</v>
      </c>
      <c r="I75" s="45" t="s">
        <v>368</v>
      </c>
      <c r="J75" s="26"/>
      <c r="K75" s="26"/>
      <c r="L75" s="26"/>
    </row>
    <row r="76" spans="1:12" x14ac:dyDescent="0.25">
      <c r="A76" s="47"/>
      <c r="B76" s="48" t="s">
        <v>319</v>
      </c>
      <c r="C76" s="50" t="s">
        <v>42</v>
      </c>
      <c r="D76" s="48">
        <v>372.51</v>
      </c>
      <c r="E76" s="48" t="s">
        <v>139</v>
      </c>
      <c r="F76" s="25" t="s">
        <v>264</v>
      </c>
      <c r="G76" s="45" t="s">
        <v>392</v>
      </c>
      <c r="H76" s="21">
        <v>1</v>
      </c>
      <c r="I76" s="45" t="s">
        <v>363</v>
      </c>
      <c r="J76" s="26"/>
      <c r="K76" s="26"/>
      <c r="L76" s="26" t="s">
        <v>441</v>
      </c>
    </row>
    <row r="77" spans="1:12" x14ac:dyDescent="0.25">
      <c r="A77" s="47"/>
      <c r="B77" s="48"/>
      <c r="C77" s="50"/>
      <c r="D77" s="48"/>
      <c r="E77" s="48"/>
      <c r="F77" s="25" t="s">
        <v>36</v>
      </c>
      <c r="G77" s="45" t="s">
        <v>36</v>
      </c>
      <c r="H77" s="21">
        <v>2</v>
      </c>
      <c r="I77" s="45" t="s">
        <v>368</v>
      </c>
      <c r="J77" s="26"/>
      <c r="K77" s="26"/>
      <c r="L77" s="26"/>
    </row>
    <row r="78" spans="1:12" ht="30" x14ac:dyDescent="0.25">
      <c r="A78" s="47"/>
      <c r="B78" s="48"/>
      <c r="C78" s="50"/>
      <c r="D78" s="48"/>
      <c r="E78" s="48"/>
      <c r="F78" s="25" t="s">
        <v>393</v>
      </c>
      <c r="G78" s="45" t="s">
        <v>394</v>
      </c>
      <c r="H78" s="21">
        <v>1.2</v>
      </c>
      <c r="I78" s="45" t="s">
        <v>368</v>
      </c>
      <c r="J78" s="26"/>
      <c r="K78" s="26"/>
      <c r="L78" s="26"/>
    </row>
    <row r="79" spans="1:12" ht="30" x14ac:dyDescent="0.25">
      <c r="A79" s="47"/>
      <c r="B79" s="48"/>
      <c r="C79" s="54" t="s">
        <v>265</v>
      </c>
      <c r="D79" s="48">
        <v>832</v>
      </c>
      <c r="E79" s="48" t="s">
        <v>139</v>
      </c>
      <c r="F79" s="33" t="s">
        <v>43</v>
      </c>
      <c r="G79" s="45" t="s">
        <v>398</v>
      </c>
      <c r="H79" s="21">
        <v>1.34E-2</v>
      </c>
      <c r="I79" s="45" t="s">
        <v>365</v>
      </c>
      <c r="J79" s="26"/>
      <c r="K79" s="26"/>
      <c r="L79" s="26" t="s">
        <v>441</v>
      </c>
    </row>
    <row r="80" spans="1:12" x14ac:dyDescent="0.25">
      <c r="A80" s="47"/>
      <c r="B80" s="48"/>
      <c r="C80" s="54"/>
      <c r="D80" s="48"/>
      <c r="E80" s="48"/>
      <c r="F80" s="33" t="s">
        <v>278</v>
      </c>
      <c r="G80" s="45" t="s">
        <v>397</v>
      </c>
      <c r="H80" s="21">
        <v>1.74</v>
      </c>
      <c r="I80" s="45" t="s">
        <v>368</v>
      </c>
      <c r="J80" s="26"/>
      <c r="K80" s="26"/>
      <c r="L80" s="26"/>
    </row>
    <row r="81" spans="1:12" x14ac:dyDescent="0.25">
      <c r="A81" s="47"/>
      <c r="B81" s="48"/>
      <c r="C81" s="54"/>
      <c r="D81" s="48"/>
      <c r="E81" s="48"/>
      <c r="F81" s="33" t="s">
        <v>18</v>
      </c>
      <c r="G81" s="45" t="s">
        <v>375</v>
      </c>
      <c r="H81" s="21">
        <v>4.4999999999999998E-2</v>
      </c>
      <c r="I81" s="45" t="s">
        <v>365</v>
      </c>
      <c r="J81" s="26"/>
      <c r="K81" s="26"/>
      <c r="L81" s="26"/>
    </row>
    <row r="82" spans="1:12" ht="30" x14ac:dyDescent="0.25">
      <c r="A82" s="47"/>
      <c r="B82" s="48"/>
      <c r="C82" s="54"/>
      <c r="D82" s="48"/>
      <c r="E82" s="48"/>
      <c r="F82" s="33" t="s">
        <v>40</v>
      </c>
      <c r="G82" s="45" t="s">
        <v>371</v>
      </c>
      <c r="H82" s="21">
        <v>1.1999999999999999E-3</v>
      </c>
      <c r="I82" s="45" t="s">
        <v>365</v>
      </c>
      <c r="J82" s="22" t="s">
        <v>156</v>
      </c>
      <c r="K82" s="22" t="s">
        <v>157</v>
      </c>
      <c r="L82" s="26"/>
    </row>
    <row r="83" spans="1:12" x14ac:dyDescent="0.25">
      <c r="A83" s="47"/>
      <c r="B83" s="48"/>
      <c r="C83" s="54"/>
      <c r="D83" s="48"/>
      <c r="E83" s="48"/>
      <c r="F83" s="33" t="s">
        <v>279</v>
      </c>
      <c r="G83" s="45" t="s">
        <v>396</v>
      </c>
      <c r="H83" s="21">
        <v>1</v>
      </c>
      <c r="I83" s="45" t="s">
        <v>363</v>
      </c>
      <c r="J83" s="26"/>
      <c r="K83" s="26"/>
      <c r="L83" s="26"/>
    </row>
    <row r="84" spans="1:12" ht="45" x14ac:dyDescent="0.25">
      <c r="A84" s="47"/>
      <c r="B84" s="48"/>
      <c r="C84" s="52" t="s">
        <v>266</v>
      </c>
      <c r="D84" s="48">
        <v>816.18</v>
      </c>
      <c r="E84" s="45" t="s">
        <v>458</v>
      </c>
      <c r="F84" s="25" t="s">
        <v>267</v>
      </c>
      <c r="G84" s="45" t="s">
        <v>395</v>
      </c>
      <c r="H84" s="21">
        <v>1</v>
      </c>
      <c r="I84" s="45" t="s">
        <v>363</v>
      </c>
      <c r="J84" s="26"/>
      <c r="K84" s="26"/>
      <c r="L84" s="26" t="s">
        <v>441</v>
      </c>
    </row>
    <row r="85" spans="1:12" ht="45" x14ac:dyDescent="0.25">
      <c r="A85" s="47"/>
      <c r="B85" s="48"/>
      <c r="C85" s="52"/>
      <c r="D85" s="48"/>
      <c r="E85" s="45"/>
      <c r="F85" s="25" t="s">
        <v>57</v>
      </c>
      <c r="G85" s="45" t="s">
        <v>370</v>
      </c>
      <c r="H85" s="21">
        <v>2.4500000000000001E-2</v>
      </c>
      <c r="I85" s="45" t="s">
        <v>365</v>
      </c>
      <c r="J85" s="22" t="s">
        <v>282</v>
      </c>
      <c r="K85" s="22" t="s">
        <v>283</v>
      </c>
      <c r="L85" s="26"/>
    </row>
    <row r="86" spans="1:12" ht="30" x14ac:dyDescent="0.25">
      <c r="A86" s="5" t="s">
        <v>46</v>
      </c>
      <c r="B86" s="5"/>
      <c r="C86" s="5"/>
      <c r="D86" s="5"/>
      <c r="E86" s="5"/>
      <c r="F86" s="9"/>
      <c r="G86" s="9"/>
      <c r="H86" s="5"/>
      <c r="I86" s="5"/>
      <c r="J86" s="18"/>
      <c r="K86" s="18"/>
      <c r="L86" s="18"/>
    </row>
    <row r="87" spans="1:12" x14ac:dyDescent="0.25">
      <c r="A87" s="47" t="s">
        <v>141</v>
      </c>
      <c r="B87" s="48" t="s">
        <v>326</v>
      </c>
      <c r="C87" s="50" t="s">
        <v>327</v>
      </c>
      <c r="D87" s="24">
        <v>36.450000000000003</v>
      </c>
      <c r="E87" s="45" t="s">
        <v>320</v>
      </c>
      <c r="F87" s="25" t="s">
        <v>174</v>
      </c>
      <c r="G87" s="45" t="s">
        <v>403</v>
      </c>
      <c r="H87" s="21">
        <v>36450</v>
      </c>
      <c r="I87" s="45" t="s">
        <v>377</v>
      </c>
      <c r="J87" s="26"/>
      <c r="K87" s="26"/>
      <c r="L87" s="26" t="s">
        <v>441</v>
      </c>
    </row>
    <row r="88" spans="1:12" ht="30" x14ac:dyDescent="0.25">
      <c r="A88" s="47"/>
      <c r="B88" s="48"/>
      <c r="C88" s="50"/>
      <c r="D88" s="24">
        <v>18.95</v>
      </c>
      <c r="E88" s="45" t="s">
        <v>320</v>
      </c>
      <c r="F88" s="25" t="s">
        <v>175</v>
      </c>
      <c r="G88" s="45" t="s">
        <v>398</v>
      </c>
      <c r="H88" s="21">
        <v>18.95</v>
      </c>
      <c r="I88" s="45" t="s">
        <v>377</v>
      </c>
      <c r="J88" s="26"/>
      <c r="K88" s="26"/>
      <c r="L88" s="26"/>
    </row>
    <row r="89" spans="1:12" x14ac:dyDescent="0.25">
      <c r="A89" s="47"/>
      <c r="B89" s="48"/>
      <c r="C89" s="50"/>
      <c r="D89" s="24">
        <v>0.36</v>
      </c>
      <c r="E89" s="45" t="s">
        <v>320</v>
      </c>
      <c r="F89" s="25" t="s">
        <v>176</v>
      </c>
      <c r="G89" s="45" t="s">
        <v>406</v>
      </c>
      <c r="H89" s="21">
        <v>364</v>
      </c>
      <c r="I89" s="45" t="s">
        <v>377</v>
      </c>
      <c r="J89" s="26"/>
      <c r="K89" s="26"/>
      <c r="L89" s="26"/>
    </row>
    <row r="90" spans="1:12" x14ac:dyDescent="0.25">
      <c r="A90" s="47"/>
      <c r="B90" s="48"/>
      <c r="C90" s="50"/>
      <c r="D90" s="24">
        <v>2.13</v>
      </c>
      <c r="E90" s="45" t="s">
        <v>320</v>
      </c>
      <c r="F90" s="25" t="s">
        <v>177</v>
      </c>
      <c r="G90" s="45" t="s">
        <v>404</v>
      </c>
      <c r="H90" s="21">
        <v>2130</v>
      </c>
      <c r="I90" s="45" t="s">
        <v>377</v>
      </c>
      <c r="J90" s="26"/>
      <c r="K90" s="26"/>
      <c r="L90" s="26"/>
    </row>
    <row r="91" spans="1:12" x14ac:dyDescent="0.25">
      <c r="A91" s="47"/>
      <c r="B91" s="48"/>
      <c r="C91" s="50"/>
      <c r="D91" s="24">
        <v>2.4300000000000002</v>
      </c>
      <c r="E91" s="45" t="s">
        <v>320</v>
      </c>
      <c r="F91" s="25" t="s">
        <v>178</v>
      </c>
      <c r="G91" s="45" t="s">
        <v>405</v>
      </c>
      <c r="H91" s="21">
        <v>2430</v>
      </c>
      <c r="I91" s="45" t="s">
        <v>377</v>
      </c>
      <c r="J91" s="26"/>
      <c r="K91" s="26"/>
      <c r="L91" s="26"/>
    </row>
    <row r="92" spans="1:12" x14ac:dyDescent="0.25">
      <c r="A92" s="47"/>
      <c r="B92" s="48" t="s">
        <v>47</v>
      </c>
      <c r="C92" s="50" t="s">
        <v>188</v>
      </c>
      <c r="D92" s="50">
        <v>10.48</v>
      </c>
      <c r="E92" s="48" t="s">
        <v>139</v>
      </c>
      <c r="F92" s="25" t="s">
        <v>243</v>
      </c>
      <c r="G92" s="45" t="s">
        <v>399</v>
      </c>
      <c r="H92" s="21">
        <v>3</v>
      </c>
      <c r="I92" s="45" t="s">
        <v>363</v>
      </c>
      <c r="J92" s="26"/>
      <c r="K92" s="26"/>
      <c r="L92" s="26" t="s">
        <v>441</v>
      </c>
    </row>
    <row r="93" spans="1:12" x14ac:dyDescent="0.25">
      <c r="A93" s="47"/>
      <c r="B93" s="48"/>
      <c r="C93" s="50"/>
      <c r="D93" s="50"/>
      <c r="E93" s="48"/>
      <c r="F93" s="24" t="s">
        <v>189</v>
      </c>
      <c r="G93" s="45" t="s">
        <v>400</v>
      </c>
      <c r="H93" s="21">
        <v>2.5</v>
      </c>
      <c r="I93" s="45" t="s">
        <v>401</v>
      </c>
      <c r="J93" s="26"/>
      <c r="K93" s="26"/>
      <c r="L93" s="26"/>
    </row>
    <row r="94" spans="1:12" x14ac:dyDescent="0.25">
      <c r="A94" s="45" t="s">
        <v>48</v>
      </c>
      <c r="B94" s="45"/>
      <c r="C94" s="45"/>
      <c r="D94" s="45"/>
      <c r="E94" s="45"/>
      <c r="F94" s="29"/>
      <c r="G94" s="29"/>
      <c r="H94" s="45"/>
      <c r="I94" s="45"/>
      <c r="J94" s="26"/>
      <c r="K94" s="26"/>
      <c r="L94" s="26"/>
    </row>
    <row r="95" spans="1:12" x14ac:dyDescent="0.25">
      <c r="A95" s="47" t="s">
        <v>49</v>
      </c>
      <c r="B95" s="48" t="s">
        <v>321</v>
      </c>
      <c r="C95" s="50" t="s">
        <v>187</v>
      </c>
      <c r="D95" s="50">
        <v>268.5</v>
      </c>
      <c r="E95" s="48" t="s">
        <v>139</v>
      </c>
      <c r="F95" s="25" t="s">
        <v>240</v>
      </c>
      <c r="G95" s="45" t="s">
        <v>402</v>
      </c>
      <c r="H95" s="21">
        <v>0.04</v>
      </c>
      <c r="I95" s="45" t="s">
        <v>365</v>
      </c>
      <c r="J95" s="26"/>
      <c r="K95" s="26"/>
      <c r="L95" s="26" t="s">
        <v>441</v>
      </c>
    </row>
    <row r="96" spans="1:12" x14ac:dyDescent="0.25">
      <c r="A96" s="47"/>
      <c r="B96" s="48"/>
      <c r="C96" s="50"/>
      <c r="D96" s="50"/>
      <c r="E96" s="48"/>
      <c r="F96" s="24" t="s">
        <v>183</v>
      </c>
      <c r="G96" s="45" t="s">
        <v>400</v>
      </c>
      <c r="H96" s="21">
        <v>3.07</v>
      </c>
      <c r="I96" s="45" t="s">
        <v>401</v>
      </c>
      <c r="J96" s="26"/>
      <c r="K96" s="26"/>
      <c r="L96" s="26"/>
    </row>
    <row r="97" spans="1:12" x14ac:dyDescent="0.25">
      <c r="A97" s="47"/>
      <c r="B97" s="48"/>
      <c r="C97" s="50" t="s">
        <v>184</v>
      </c>
      <c r="D97" s="50">
        <v>233.56</v>
      </c>
      <c r="E97" s="48" t="s">
        <v>139</v>
      </c>
      <c r="F97" s="25" t="s">
        <v>242</v>
      </c>
      <c r="G97" s="45" t="s">
        <v>399</v>
      </c>
      <c r="H97" s="21">
        <v>3</v>
      </c>
      <c r="I97" s="45" t="s">
        <v>363</v>
      </c>
      <c r="J97" s="26"/>
      <c r="K97" s="26"/>
      <c r="L97" s="26" t="s">
        <v>441</v>
      </c>
    </row>
    <row r="98" spans="1:12" x14ac:dyDescent="0.25">
      <c r="A98" s="47"/>
      <c r="B98" s="48"/>
      <c r="C98" s="50"/>
      <c r="D98" s="50"/>
      <c r="E98" s="48"/>
      <c r="F98" s="24" t="s">
        <v>183</v>
      </c>
      <c r="G98" s="45" t="s">
        <v>400</v>
      </c>
      <c r="H98" s="21">
        <v>2.25</v>
      </c>
      <c r="I98" s="45" t="s">
        <v>401</v>
      </c>
      <c r="J98" s="26"/>
      <c r="K98" s="26"/>
      <c r="L98" s="26"/>
    </row>
    <row r="99" spans="1:12" x14ac:dyDescent="0.25">
      <c r="A99" s="47"/>
      <c r="B99" s="48" t="s">
        <v>322</v>
      </c>
      <c r="C99" s="50" t="s">
        <v>186</v>
      </c>
      <c r="D99" s="50">
        <v>95.1</v>
      </c>
      <c r="E99" s="48" t="s">
        <v>139</v>
      </c>
      <c r="F99" s="25" t="s">
        <v>239</v>
      </c>
      <c r="G99" s="45" t="s">
        <v>402</v>
      </c>
      <c r="H99" s="21">
        <v>0.04</v>
      </c>
      <c r="I99" s="45" t="s">
        <v>365</v>
      </c>
      <c r="J99" s="26"/>
      <c r="K99" s="26"/>
      <c r="L99" s="26" t="s">
        <v>441</v>
      </c>
    </row>
    <row r="100" spans="1:12" x14ac:dyDescent="0.25">
      <c r="A100" s="47"/>
      <c r="B100" s="48"/>
      <c r="C100" s="50"/>
      <c r="D100" s="50"/>
      <c r="E100" s="48"/>
      <c r="F100" s="24" t="s">
        <v>183</v>
      </c>
      <c r="G100" s="45" t="s">
        <v>400</v>
      </c>
      <c r="H100" s="21">
        <v>3.34</v>
      </c>
      <c r="I100" s="45" t="s">
        <v>401</v>
      </c>
      <c r="J100" s="26"/>
      <c r="K100" s="26"/>
      <c r="L100" s="26"/>
    </row>
    <row r="101" spans="1:12" x14ac:dyDescent="0.25">
      <c r="A101" s="47"/>
      <c r="B101" s="48"/>
      <c r="C101" s="50" t="s">
        <v>185</v>
      </c>
      <c r="D101" s="50">
        <v>20.45</v>
      </c>
      <c r="E101" s="48" t="s">
        <v>139</v>
      </c>
      <c r="F101" s="25" t="s">
        <v>241</v>
      </c>
      <c r="G101" s="45" t="s">
        <v>399</v>
      </c>
      <c r="H101" s="21">
        <v>3</v>
      </c>
      <c r="I101" s="45" t="s">
        <v>363</v>
      </c>
      <c r="J101" s="26"/>
      <c r="K101" s="26"/>
      <c r="L101" s="26" t="s">
        <v>441</v>
      </c>
    </row>
    <row r="102" spans="1:12" x14ac:dyDescent="0.25">
      <c r="A102" s="47"/>
      <c r="B102" s="48"/>
      <c r="C102" s="50"/>
      <c r="D102" s="50"/>
      <c r="E102" s="48"/>
      <c r="F102" s="24" t="s">
        <v>183</v>
      </c>
      <c r="G102" s="45" t="s">
        <v>400</v>
      </c>
      <c r="H102" s="21">
        <v>3.01</v>
      </c>
      <c r="I102" s="45" t="s">
        <v>401</v>
      </c>
      <c r="J102" s="26"/>
      <c r="K102" s="26"/>
      <c r="L102" s="26"/>
    </row>
    <row r="103" spans="1:12" x14ac:dyDescent="0.25">
      <c r="A103" s="47" t="s">
        <v>142</v>
      </c>
      <c r="B103" s="48" t="s">
        <v>323</v>
      </c>
      <c r="C103" s="50" t="s">
        <v>190</v>
      </c>
      <c r="D103" s="50">
        <v>165.84</v>
      </c>
      <c r="E103" s="48" t="s">
        <v>139</v>
      </c>
      <c r="F103" s="25" t="s">
        <v>244</v>
      </c>
      <c r="G103" s="45" t="s">
        <v>399</v>
      </c>
      <c r="H103" s="21">
        <v>3</v>
      </c>
      <c r="I103" s="45" t="s">
        <v>363</v>
      </c>
      <c r="J103" s="26"/>
      <c r="K103" s="26"/>
      <c r="L103" s="26" t="s">
        <v>441</v>
      </c>
    </row>
    <row r="104" spans="1:12" x14ac:dyDescent="0.25">
      <c r="A104" s="47"/>
      <c r="B104" s="48"/>
      <c r="C104" s="50"/>
      <c r="D104" s="50"/>
      <c r="E104" s="48"/>
      <c r="F104" s="24" t="s">
        <v>189</v>
      </c>
      <c r="G104" s="45" t="s">
        <v>400</v>
      </c>
      <c r="H104" s="21">
        <v>3.3439999999999999</v>
      </c>
      <c r="I104" s="45" t="s">
        <v>401</v>
      </c>
      <c r="J104" s="26"/>
      <c r="K104" s="26"/>
      <c r="L104" s="26"/>
    </row>
    <row r="105" spans="1:12" ht="30" x14ac:dyDescent="0.25">
      <c r="A105" s="45" t="s">
        <v>50</v>
      </c>
      <c r="B105" s="45" t="s">
        <v>324</v>
      </c>
      <c r="C105" s="24" t="s">
        <v>51</v>
      </c>
      <c r="D105" s="24">
        <v>93.87</v>
      </c>
      <c r="E105" s="45" t="s">
        <v>139</v>
      </c>
      <c r="F105" s="25" t="s">
        <v>261</v>
      </c>
      <c r="G105" s="45" t="s">
        <v>407</v>
      </c>
      <c r="H105" s="21">
        <v>1</v>
      </c>
      <c r="I105" s="45" t="s">
        <v>363</v>
      </c>
      <c r="J105" s="26"/>
      <c r="K105" s="26"/>
      <c r="L105" s="26" t="s">
        <v>441</v>
      </c>
    </row>
    <row r="106" spans="1:12" x14ac:dyDescent="0.25">
      <c r="A106" s="4" t="s">
        <v>52</v>
      </c>
      <c r="B106" s="5"/>
      <c r="C106" s="5"/>
      <c r="D106" s="5"/>
      <c r="E106" s="5"/>
      <c r="F106" s="9"/>
      <c r="G106" s="9"/>
      <c r="H106" s="5"/>
      <c r="I106" s="5"/>
      <c r="J106" s="18"/>
      <c r="K106" s="18"/>
      <c r="L106" s="18"/>
    </row>
    <row r="107" spans="1:12" x14ac:dyDescent="0.25">
      <c r="A107" s="47" t="s">
        <v>53</v>
      </c>
      <c r="B107" s="48" t="s">
        <v>325</v>
      </c>
      <c r="C107" s="52" t="s">
        <v>54</v>
      </c>
      <c r="D107" s="48">
        <v>7518</v>
      </c>
      <c r="E107" s="48" t="s">
        <v>139</v>
      </c>
      <c r="F107" s="34" t="s">
        <v>173</v>
      </c>
      <c r="G107" s="45" t="s">
        <v>382</v>
      </c>
      <c r="H107" s="21">
        <v>0.3</v>
      </c>
      <c r="I107" s="45" t="s">
        <v>365</v>
      </c>
      <c r="J107" s="28" t="s">
        <v>203</v>
      </c>
      <c r="K107" s="28" t="s">
        <v>204</v>
      </c>
      <c r="L107" s="26"/>
    </row>
    <row r="108" spans="1:12" x14ac:dyDescent="0.25">
      <c r="A108" s="47"/>
      <c r="B108" s="48"/>
      <c r="C108" s="52"/>
      <c r="D108" s="48"/>
      <c r="E108" s="48"/>
      <c r="F108" s="34" t="s">
        <v>235</v>
      </c>
      <c r="G108" s="45" t="s">
        <v>408</v>
      </c>
      <c r="H108" s="21">
        <v>21.6</v>
      </c>
      <c r="I108" s="45" t="s">
        <v>368</v>
      </c>
      <c r="J108" s="22" t="s">
        <v>21</v>
      </c>
      <c r="K108" s="28" t="s">
        <v>22</v>
      </c>
      <c r="L108" s="26"/>
    </row>
    <row r="109" spans="1:12" ht="30" x14ac:dyDescent="0.25">
      <c r="A109" s="47"/>
      <c r="B109" s="55" t="s">
        <v>155</v>
      </c>
      <c r="C109" s="56" t="s">
        <v>245</v>
      </c>
      <c r="D109" s="55">
        <v>233</v>
      </c>
      <c r="E109" s="55" t="s">
        <v>139</v>
      </c>
      <c r="F109" s="37" t="s">
        <v>246</v>
      </c>
      <c r="G109" s="45" t="s">
        <v>369</v>
      </c>
      <c r="H109" s="21">
        <v>1</v>
      </c>
      <c r="I109" s="45" t="s">
        <v>363</v>
      </c>
      <c r="J109" s="26"/>
      <c r="K109" s="26"/>
      <c r="L109" s="26"/>
    </row>
    <row r="110" spans="1:12" ht="30" x14ac:dyDescent="0.25">
      <c r="A110" s="47"/>
      <c r="B110" s="55"/>
      <c r="C110" s="56"/>
      <c r="D110" s="55"/>
      <c r="E110" s="55"/>
      <c r="F110" s="37" t="s">
        <v>247</v>
      </c>
      <c r="G110" s="45" t="s">
        <v>367</v>
      </c>
      <c r="H110" s="21">
        <v>19.63</v>
      </c>
      <c r="I110" s="45" t="s">
        <v>368</v>
      </c>
      <c r="J110" s="26"/>
      <c r="K110" s="26"/>
      <c r="L110" s="26"/>
    </row>
    <row r="111" spans="1:12" ht="45" x14ac:dyDescent="0.25">
      <c r="A111" s="47"/>
      <c r="B111" s="55"/>
      <c r="C111" s="56"/>
      <c r="D111" s="55"/>
      <c r="E111" s="55"/>
      <c r="F111" s="33" t="s">
        <v>57</v>
      </c>
      <c r="G111" s="45" t="s">
        <v>370</v>
      </c>
      <c r="H111" s="21">
        <v>3.0999999999999999E-3</v>
      </c>
      <c r="I111" s="45" t="s">
        <v>365</v>
      </c>
      <c r="J111" s="22" t="s">
        <v>282</v>
      </c>
      <c r="K111" s="22" t="s">
        <v>283</v>
      </c>
      <c r="L111" s="26"/>
    </row>
    <row r="112" spans="1:12" ht="30" x14ac:dyDescent="0.25">
      <c r="A112" s="47"/>
      <c r="B112" s="55"/>
      <c r="C112" s="56"/>
      <c r="D112" s="55"/>
      <c r="E112" s="55"/>
      <c r="F112" s="37" t="s">
        <v>248</v>
      </c>
      <c r="G112" s="45" t="s">
        <v>409</v>
      </c>
      <c r="H112" s="21">
        <v>1</v>
      </c>
      <c r="I112" s="45" t="s">
        <v>363</v>
      </c>
      <c r="J112" s="26"/>
      <c r="K112" s="26"/>
      <c r="L112" s="26"/>
    </row>
    <row r="113" spans="1:12" ht="30" x14ac:dyDescent="0.25">
      <c r="A113" s="47"/>
      <c r="B113" s="55"/>
      <c r="C113" s="56"/>
      <c r="D113" s="55"/>
      <c r="E113" s="55"/>
      <c r="F113" s="37" t="s">
        <v>191</v>
      </c>
      <c r="G113" s="45" t="s">
        <v>410</v>
      </c>
      <c r="H113" s="21">
        <v>1</v>
      </c>
      <c r="I113" s="45" t="s">
        <v>363</v>
      </c>
      <c r="J113" s="26"/>
      <c r="K113" s="26"/>
      <c r="L113" s="26"/>
    </row>
    <row r="114" spans="1:12" ht="60" x14ac:dyDescent="0.25">
      <c r="A114" s="47"/>
      <c r="B114" s="48" t="s">
        <v>328</v>
      </c>
      <c r="C114" s="24" t="s">
        <v>58</v>
      </c>
      <c r="D114" s="45">
        <v>205</v>
      </c>
      <c r="E114" s="45" t="s">
        <v>309</v>
      </c>
      <c r="F114" s="25" t="s">
        <v>192</v>
      </c>
      <c r="G114" s="45" t="s">
        <v>412</v>
      </c>
      <c r="H114" s="21">
        <v>205</v>
      </c>
      <c r="I114" s="45" t="s">
        <v>379</v>
      </c>
      <c r="J114" s="26"/>
      <c r="K114" s="26"/>
      <c r="L114" s="26" t="s">
        <v>441</v>
      </c>
    </row>
    <row r="115" spans="1:12" x14ac:dyDescent="0.25">
      <c r="A115" s="47"/>
      <c r="B115" s="48"/>
      <c r="C115" s="24" t="s">
        <v>194</v>
      </c>
      <c r="D115" s="45">
        <v>1038.27</v>
      </c>
      <c r="E115" s="45" t="s">
        <v>139</v>
      </c>
      <c r="F115" s="25" t="s">
        <v>193</v>
      </c>
      <c r="G115" s="45" t="s">
        <v>411</v>
      </c>
      <c r="H115" s="21">
        <v>60</v>
      </c>
      <c r="I115" s="45" t="s">
        <v>368</v>
      </c>
      <c r="J115" s="26"/>
      <c r="K115" s="26"/>
      <c r="L115" s="26" t="s">
        <v>441</v>
      </c>
    </row>
    <row r="116" spans="1:12" x14ac:dyDescent="0.25">
      <c r="A116" s="47"/>
      <c r="B116" s="48"/>
      <c r="C116" s="24" t="s">
        <v>195</v>
      </c>
      <c r="D116" s="45">
        <v>598.58000000000004</v>
      </c>
      <c r="E116" s="45" t="s">
        <v>139</v>
      </c>
      <c r="F116" s="25" t="s">
        <v>196</v>
      </c>
      <c r="G116" s="45" t="s">
        <v>411</v>
      </c>
      <c r="H116" s="21">
        <v>48</v>
      </c>
      <c r="I116" s="45" t="s">
        <v>368</v>
      </c>
      <c r="J116" s="26"/>
      <c r="K116" s="26"/>
      <c r="L116" s="26" t="s">
        <v>441</v>
      </c>
    </row>
    <row r="117" spans="1:12" ht="30" x14ac:dyDescent="0.25">
      <c r="A117" s="47"/>
      <c r="B117" s="48" t="s">
        <v>329</v>
      </c>
      <c r="C117" s="24" t="s">
        <v>55</v>
      </c>
      <c r="D117" s="45">
        <v>80.56</v>
      </c>
      <c r="E117" s="45" t="s">
        <v>139</v>
      </c>
      <c r="F117" s="25" t="s">
        <v>56</v>
      </c>
      <c r="G117" s="45" t="s">
        <v>398</v>
      </c>
      <c r="H117" s="21">
        <v>0.03</v>
      </c>
      <c r="I117" s="45" t="s">
        <v>365</v>
      </c>
      <c r="J117" s="26"/>
      <c r="K117" s="26"/>
      <c r="L117" s="26" t="s">
        <v>441</v>
      </c>
    </row>
    <row r="118" spans="1:12" x14ac:dyDescent="0.25">
      <c r="A118" s="47"/>
      <c r="B118" s="48"/>
      <c r="C118" s="50" t="s">
        <v>197</v>
      </c>
      <c r="D118" s="48">
        <v>937.26</v>
      </c>
      <c r="E118" s="48" t="s">
        <v>139</v>
      </c>
      <c r="F118" s="25" t="s">
        <v>249</v>
      </c>
      <c r="G118" s="45" t="s">
        <v>413</v>
      </c>
      <c r="H118" s="21">
        <v>0.61</v>
      </c>
      <c r="I118" s="45" t="s">
        <v>363</v>
      </c>
      <c r="J118" s="26"/>
      <c r="K118" s="26"/>
      <c r="L118" s="26" t="s">
        <v>441</v>
      </c>
    </row>
    <row r="119" spans="1:12" ht="30" x14ac:dyDescent="0.25">
      <c r="A119" s="47"/>
      <c r="B119" s="48"/>
      <c r="C119" s="50"/>
      <c r="D119" s="48"/>
      <c r="E119" s="48"/>
      <c r="F119" s="25" t="s">
        <v>40</v>
      </c>
      <c r="G119" s="45" t="s">
        <v>371</v>
      </c>
      <c r="H119" s="21">
        <v>1.4999999999999999E-2</v>
      </c>
      <c r="I119" s="45" t="s">
        <v>365</v>
      </c>
      <c r="J119" s="22" t="s">
        <v>156</v>
      </c>
      <c r="K119" s="22" t="s">
        <v>157</v>
      </c>
      <c r="L119" s="26"/>
    </row>
    <row r="120" spans="1:12" ht="30" x14ac:dyDescent="0.25">
      <c r="A120" s="47"/>
      <c r="B120" s="48"/>
      <c r="C120" s="50"/>
      <c r="D120" s="48"/>
      <c r="E120" s="48"/>
      <c r="F120" s="25" t="s">
        <v>250</v>
      </c>
      <c r="G120" s="45" t="s">
        <v>362</v>
      </c>
      <c r="H120" s="21">
        <v>2</v>
      </c>
      <c r="I120" s="45" t="s">
        <v>363</v>
      </c>
      <c r="J120" s="26"/>
      <c r="K120" s="26"/>
      <c r="L120" s="26"/>
    </row>
    <row r="121" spans="1:12" x14ac:dyDescent="0.25">
      <c r="A121" s="47"/>
      <c r="B121" s="48"/>
      <c r="C121" s="50"/>
      <c r="D121" s="48"/>
      <c r="E121" s="48"/>
      <c r="F121" s="25" t="s">
        <v>251</v>
      </c>
      <c r="G121" s="45" t="s">
        <v>414</v>
      </c>
      <c r="H121" s="21">
        <v>0.05</v>
      </c>
      <c r="I121" s="45" t="s">
        <v>363</v>
      </c>
      <c r="J121" s="26"/>
      <c r="K121" s="26"/>
      <c r="L121" s="26"/>
    </row>
    <row r="122" spans="1:12" ht="30" x14ac:dyDescent="0.25">
      <c r="A122" s="47"/>
      <c r="B122" s="48"/>
      <c r="C122" s="50" t="s">
        <v>252</v>
      </c>
      <c r="D122" s="48">
        <v>2813</v>
      </c>
      <c r="E122" s="48" t="s">
        <v>139</v>
      </c>
      <c r="F122" s="25" t="s">
        <v>253</v>
      </c>
      <c r="G122" s="45" t="s">
        <v>415</v>
      </c>
      <c r="H122" s="21">
        <v>1</v>
      </c>
      <c r="I122" s="45" t="s">
        <v>363</v>
      </c>
      <c r="J122" s="26"/>
      <c r="K122" s="26"/>
      <c r="L122" s="26" t="s">
        <v>441</v>
      </c>
    </row>
    <row r="123" spans="1:12" x14ac:dyDescent="0.25">
      <c r="A123" s="47"/>
      <c r="B123" s="48"/>
      <c r="C123" s="50"/>
      <c r="D123" s="48"/>
      <c r="E123" s="48"/>
      <c r="F123" s="25" t="s">
        <v>254</v>
      </c>
      <c r="G123" s="45" t="s">
        <v>375</v>
      </c>
      <c r="H123" s="21">
        <v>0.05</v>
      </c>
      <c r="I123" s="45" t="s">
        <v>365</v>
      </c>
      <c r="J123" s="26"/>
      <c r="K123" s="26"/>
      <c r="L123" s="26"/>
    </row>
    <row r="124" spans="1:12" ht="30" x14ac:dyDescent="0.25">
      <c r="A124" s="47"/>
      <c r="B124" s="48"/>
      <c r="C124" s="24" t="s">
        <v>255</v>
      </c>
      <c r="D124" s="45">
        <v>2089</v>
      </c>
      <c r="E124" s="45" t="s">
        <v>139</v>
      </c>
      <c r="F124" s="25" t="s">
        <v>253</v>
      </c>
      <c r="G124" s="45" t="s">
        <v>415</v>
      </c>
      <c r="H124" s="21">
        <v>1</v>
      </c>
      <c r="I124" s="45" t="s">
        <v>363</v>
      </c>
      <c r="J124" s="26"/>
      <c r="K124" s="26"/>
      <c r="L124" s="26" t="s">
        <v>441</v>
      </c>
    </row>
    <row r="125" spans="1:12" ht="60" x14ac:dyDescent="0.25">
      <c r="A125" s="47"/>
      <c r="B125" s="48" t="s">
        <v>295</v>
      </c>
      <c r="C125" s="50" t="s">
        <v>258</v>
      </c>
      <c r="D125" s="48">
        <v>2596.7800000000002</v>
      </c>
      <c r="E125" s="48" t="s">
        <v>139</v>
      </c>
      <c r="F125" s="25" t="s">
        <v>59</v>
      </c>
      <c r="G125" s="45" t="s">
        <v>59</v>
      </c>
      <c r="H125" s="21">
        <v>2.5000000000000001E-2</v>
      </c>
      <c r="I125" s="45" t="s">
        <v>365</v>
      </c>
      <c r="J125" s="26"/>
      <c r="K125" s="26"/>
      <c r="L125" s="26" t="s">
        <v>448</v>
      </c>
    </row>
    <row r="126" spans="1:12" x14ac:dyDescent="0.25">
      <c r="A126" s="47"/>
      <c r="B126" s="48"/>
      <c r="C126" s="50"/>
      <c r="D126" s="48"/>
      <c r="E126" s="48"/>
      <c r="F126" s="25" t="s">
        <v>60</v>
      </c>
      <c r="G126" s="45" t="s">
        <v>390</v>
      </c>
      <c r="H126" s="21">
        <v>1.1473</v>
      </c>
      <c r="I126" s="45" t="s">
        <v>368</v>
      </c>
      <c r="J126" s="26"/>
      <c r="K126" s="26"/>
      <c r="L126" s="26"/>
    </row>
    <row r="127" spans="1:12" ht="60" x14ac:dyDescent="0.25">
      <c r="A127" s="47"/>
      <c r="B127" s="48"/>
      <c r="C127" s="50" t="s">
        <v>259</v>
      </c>
      <c r="D127" s="48">
        <v>4024.23</v>
      </c>
      <c r="E127" s="48" t="s">
        <v>139</v>
      </c>
      <c r="F127" s="25" t="s">
        <v>59</v>
      </c>
      <c r="G127" s="45" t="s">
        <v>59</v>
      </c>
      <c r="H127" s="21">
        <v>2.5000000000000001E-2</v>
      </c>
      <c r="I127" s="45" t="s">
        <v>365</v>
      </c>
      <c r="J127" s="26"/>
      <c r="K127" s="26"/>
      <c r="L127" s="26" t="s">
        <v>448</v>
      </c>
    </row>
    <row r="128" spans="1:12" x14ac:dyDescent="0.25">
      <c r="A128" s="47"/>
      <c r="B128" s="48"/>
      <c r="C128" s="50"/>
      <c r="D128" s="48"/>
      <c r="E128" s="48"/>
      <c r="F128" s="25" t="s">
        <v>60</v>
      </c>
      <c r="G128" s="45" t="s">
        <v>390</v>
      </c>
      <c r="H128" s="21">
        <v>1.1473</v>
      </c>
      <c r="I128" s="45" t="s">
        <v>368</v>
      </c>
      <c r="J128" s="26"/>
      <c r="K128" s="26"/>
      <c r="L128" s="26"/>
    </row>
    <row r="129" spans="1:12" ht="60" x14ac:dyDescent="0.25">
      <c r="A129" s="47"/>
      <c r="B129" s="48"/>
      <c r="C129" s="54" t="s">
        <v>61</v>
      </c>
      <c r="D129" s="48">
        <v>218.8</v>
      </c>
      <c r="E129" s="48" t="s">
        <v>139</v>
      </c>
      <c r="F129" s="25" t="s">
        <v>60</v>
      </c>
      <c r="G129" s="45" t="s">
        <v>390</v>
      </c>
      <c r="H129" s="21">
        <v>2</v>
      </c>
      <c r="I129" s="45" t="s">
        <v>368</v>
      </c>
      <c r="J129" s="26"/>
      <c r="K129" s="26"/>
      <c r="L129" s="26" t="s">
        <v>448</v>
      </c>
    </row>
    <row r="130" spans="1:12" x14ac:dyDescent="0.25">
      <c r="A130" s="47"/>
      <c r="B130" s="48"/>
      <c r="C130" s="54"/>
      <c r="D130" s="48"/>
      <c r="E130" s="48"/>
      <c r="F130" s="25" t="s">
        <v>18</v>
      </c>
      <c r="G130" s="45" t="s">
        <v>375</v>
      </c>
      <c r="H130" s="21">
        <v>0.03</v>
      </c>
      <c r="I130" s="45" t="s">
        <v>365</v>
      </c>
      <c r="J130" s="26"/>
      <c r="K130" s="26"/>
      <c r="L130" s="26"/>
    </row>
    <row r="131" spans="1:12" ht="30" x14ac:dyDescent="0.25">
      <c r="A131" s="47"/>
      <c r="B131" s="48"/>
      <c r="C131" s="54"/>
      <c r="D131" s="48"/>
      <c r="E131" s="48"/>
      <c r="F131" s="25" t="s">
        <v>14</v>
      </c>
      <c r="G131" s="45" t="s">
        <v>409</v>
      </c>
      <c r="H131" s="21">
        <v>2</v>
      </c>
      <c r="I131" s="45" t="s">
        <v>363</v>
      </c>
      <c r="J131" s="26"/>
      <c r="K131" s="26"/>
      <c r="L131" s="26"/>
    </row>
    <row r="132" spans="1:12" ht="30" x14ac:dyDescent="0.25">
      <c r="A132" s="47"/>
      <c r="B132" s="48"/>
      <c r="C132" s="54"/>
      <c r="D132" s="48"/>
      <c r="E132" s="48"/>
      <c r="F132" s="45" t="s">
        <v>416</v>
      </c>
      <c r="G132" s="45" t="s">
        <v>417</v>
      </c>
      <c r="H132" s="21">
        <v>0.1</v>
      </c>
      <c r="I132" s="45" t="s">
        <v>368</v>
      </c>
      <c r="J132" s="26"/>
      <c r="K132" s="26"/>
      <c r="L132" s="26"/>
    </row>
    <row r="133" spans="1:12" ht="60" x14ac:dyDescent="0.25">
      <c r="A133" s="47"/>
      <c r="B133" s="48"/>
      <c r="C133" s="54" t="s">
        <v>330</v>
      </c>
      <c r="D133" s="48">
        <v>36.340000000000003</v>
      </c>
      <c r="E133" s="48" t="s">
        <v>139</v>
      </c>
      <c r="F133" s="33" t="s">
        <v>60</v>
      </c>
      <c r="G133" s="45" t="s">
        <v>390</v>
      </c>
      <c r="H133" s="21">
        <v>2</v>
      </c>
      <c r="I133" s="45" t="s">
        <v>368</v>
      </c>
      <c r="J133" s="26"/>
      <c r="K133" s="26"/>
      <c r="L133" s="26" t="s">
        <v>448</v>
      </c>
    </row>
    <row r="134" spans="1:12" x14ac:dyDescent="0.25">
      <c r="A134" s="47"/>
      <c r="B134" s="48"/>
      <c r="C134" s="54"/>
      <c r="D134" s="48"/>
      <c r="E134" s="48"/>
      <c r="F134" s="33" t="s">
        <v>62</v>
      </c>
      <c r="G134" s="45" t="s">
        <v>418</v>
      </c>
      <c r="H134" s="21">
        <v>1</v>
      </c>
      <c r="I134" s="45" t="s">
        <v>363</v>
      </c>
      <c r="J134" s="26"/>
      <c r="K134" s="26"/>
      <c r="L134" s="26"/>
    </row>
    <row r="135" spans="1:12" ht="60" x14ac:dyDescent="0.25">
      <c r="A135" s="47"/>
      <c r="B135" s="48"/>
      <c r="C135" s="32" t="s">
        <v>260</v>
      </c>
      <c r="D135" s="45">
        <v>136.21</v>
      </c>
      <c r="E135" s="45" t="s">
        <v>139</v>
      </c>
      <c r="F135" s="33" t="s">
        <v>59</v>
      </c>
      <c r="G135" s="45" t="s">
        <v>59</v>
      </c>
      <c r="H135" s="21">
        <v>2.5000000000000001E-2</v>
      </c>
      <c r="I135" s="45" t="s">
        <v>365</v>
      </c>
      <c r="J135" s="26"/>
      <c r="K135" s="26"/>
      <c r="L135" s="26" t="s">
        <v>448</v>
      </c>
    </row>
    <row r="136" spans="1:12" ht="60" x14ac:dyDescent="0.25">
      <c r="A136" s="47"/>
      <c r="B136" s="48"/>
      <c r="C136" s="38" t="s">
        <v>284</v>
      </c>
      <c r="D136" s="45"/>
      <c r="E136" s="45"/>
      <c r="F136" s="33" t="s">
        <v>57</v>
      </c>
      <c r="G136" s="45" t="s">
        <v>370</v>
      </c>
      <c r="H136" s="21">
        <v>2.4500000000000001E-2</v>
      </c>
      <c r="I136" s="45" t="s">
        <v>365</v>
      </c>
      <c r="J136" s="22" t="s">
        <v>282</v>
      </c>
      <c r="K136" s="22" t="s">
        <v>283</v>
      </c>
      <c r="L136" s="26"/>
    </row>
    <row r="137" spans="1:12" ht="60" x14ac:dyDescent="0.25">
      <c r="A137" s="47"/>
      <c r="B137" s="48"/>
      <c r="C137" s="50" t="s">
        <v>63</v>
      </c>
      <c r="D137" s="48">
        <v>199.19</v>
      </c>
      <c r="E137" s="48" t="s">
        <v>139</v>
      </c>
      <c r="F137" s="25" t="s">
        <v>60</v>
      </c>
      <c r="G137" s="45" t="s">
        <v>390</v>
      </c>
      <c r="H137" s="21">
        <v>2</v>
      </c>
      <c r="I137" s="45" t="s">
        <v>368</v>
      </c>
      <c r="J137" s="26"/>
      <c r="K137" s="26"/>
      <c r="L137" s="26" t="s">
        <v>448</v>
      </c>
    </row>
    <row r="138" spans="1:12" ht="30" x14ac:dyDescent="0.25">
      <c r="A138" s="47"/>
      <c r="B138" s="48"/>
      <c r="C138" s="50"/>
      <c r="D138" s="48"/>
      <c r="E138" s="48"/>
      <c r="F138" s="25" t="s">
        <v>14</v>
      </c>
      <c r="G138" s="45" t="s">
        <v>409</v>
      </c>
      <c r="H138" s="21">
        <v>2</v>
      </c>
      <c r="I138" s="45" t="s">
        <v>363</v>
      </c>
      <c r="J138" s="26"/>
      <c r="K138" s="26"/>
      <c r="L138" s="26"/>
    </row>
    <row r="139" spans="1:12" ht="60" x14ac:dyDescent="0.25">
      <c r="A139" s="47"/>
      <c r="B139" s="48"/>
      <c r="C139" s="24" t="s">
        <v>64</v>
      </c>
      <c r="D139" s="45">
        <v>1063.6199999999999</v>
      </c>
      <c r="E139" s="45" t="s">
        <v>139</v>
      </c>
      <c r="F139" s="25" t="s">
        <v>65</v>
      </c>
      <c r="G139" s="45" t="s">
        <v>418</v>
      </c>
      <c r="H139" s="21">
        <v>6.67</v>
      </c>
      <c r="I139" s="45" t="s">
        <v>363</v>
      </c>
      <c r="J139" s="26"/>
      <c r="K139" s="26"/>
      <c r="L139" s="26" t="s">
        <v>448</v>
      </c>
    </row>
    <row r="140" spans="1:12" x14ac:dyDescent="0.25">
      <c r="A140" s="47"/>
      <c r="B140" s="48" t="s">
        <v>319</v>
      </c>
      <c r="C140" s="50" t="s">
        <v>331</v>
      </c>
      <c r="D140" s="48">
        <v>404.84</v>
      </c>
      <c r="E140" s="48" t="s">
        <v>139</v>
      </c>
      <c r="F140" s="25" t="s">
        <v>268</v>
      </c>
      <c r="G140" s="45" t="s">
        <v>392</v>
      </c>
      <c r="H140" s="21">
        <v>1</v>
      </c>
      <c r="I140" s="45" t="s">
        <v>363</v>
      </c>
      <c r="J140" s="26"/>
      <c r="K140" s="26"/>
      <c r="L140" s="26" t="s">
        <v>441</v>
      </c>
    </row>
    <row r="141" spans="1:12" x14ac:dyDescent="0.25">
      <c r="A141" s="47"/>
      <c r="B141" s="48"/>
      <c r="C141" s="50"/>
      <c r="D141" s="48"/>
      <c r="E141" s="48"/>
      <c r="F141" s="25" t="s">
        <v>36</v>
      </c>
      <c r="G141" s="45" t="s">
        <v>36</v>
      </c>
      <c r="H141" s="21">
        <v>2</v>
      </c>
      <c r="I141" s="45" t="s">
        <v>368</v>
      </c>
      <c r="J141" s="26"/>
      <c r="K141" s="26"/>
      <c r="L141" s="26"/>
    </row>
    <row r="142" spans="1:12" ht="30" x14ac:dyDescent="0.25">
      <c r="A142" s="47"/>
      <c r="B142" s="48"/>
      <c r="C142" s="50"/>
      <c r="D142" s="48"/>
      <c r="E142" s="48"/>
      <c r="F142" s="25" t="s">
        <v>419</v>
      </c>
      <c r="G142" s="45" t="s">
        <v>394</v>
      </c>
      <c r="H142" s="21">
        <v>1.2</v>
      </c>
      <c r="I142" s="45" t="s">
        <v>368</v>
      </c>
      <c r="J142" s="26"/>
      <c r="K142" s="26"/>
      <c r="L142" s="26"/>
    </row>
    <row r="143" spans="1:12" ht="60" x14ac:dyDescent="0.25">
      <c r="A143" s="47"/>
      <c r="B143" s="48"/>
      <c r="C143" s="54" t="s">
        <v>288</v>
      </c>
      <c r="D143" s="48">
        <v>81</v>
      </c>
      <c r="E143" s="48" t="s">
        <v>139</v>
      </c>
      <c r="F143" s="33" t="s">
        <v>43</v>
      </c>
      <c r="G143" s="45" t="s">
        <v>398</v>
      </c>
      <c r="H143" s="21">
        <v>1.34E-2</v>
      </c>
      <c r="I143" s="45" t="s">
        <v>365</v>
      </c>
      <c r="J143" s="26"/>
      <c r="K143" s="26"/>
      <c r="L143" s="26" t="s">
        <v>448</v>
      </c>
    </row>
    <row r="144" spans="1:12" x14ac:dyDescent="0.25">
      <c r="A144" s="47"/>
      <c r="B144" s="48"/>
      <c r="C144" s="54"/>
      <c r="D144" s="48"/>
      <c r="E144" s="48"/>
      <c r="F144" s="33" t="s">
        <v>278</v>
      </c>
      <c r="G144" s="45" t="s">
        <v>397</v>
      </c>
      <c r="H144" s="21">
        <v>1.74</v>
      </c>
      <c r="I144" s="45" t="s">
        <v>368</v>
      </c>
      <c r="J144" s="26"/>
      <c r="K144" s="26"/>
      <c r="L144" s="26"/>
    </row>
    <row r="145" spans="1:12" x14ac:dyDescent="0.25">
      <c r="A145" s="47"/>
      <c r="B145" s="48"/>
      <c r="C145" s="54"/>
      <c r="D145" s="48"/>
      <c r="E145" s="48"/>
      <c r="F145" s="33" t="s">
        <v>18</v>
      </c>
      <c r="G145" s="45" t="s">
        <v>375</v>
      </c>
      <c r="H145" s="21">
        <v>4.4999999999999998E-2</v>
      </c>
      <c r="I145" s="45" t="s">
        <v>365</v>
      </c>
      <c r="J145" s="26"/>
      <c r="K145" s="26"/>
      <c r="L145" s="26"/>
    </row>
    <row r="146" spans="1:12" ht="30" x14ac:dyDescent="0.25">
      <c r="A146" s="47"/>
      <c r="B146" s="48"/>
      <c r="C146" s="54"/>
      <c r="D146" s="48"/>
      <c r="E146" s="48"/>
      <c r="F146" s="33" t="s">
        <v>40</v>
      </c>
      <c r="G146" s="45" t="s">
        <v>371</v>
      </c>
      <c r="H146" s="21">
        <v>1.1999999999999999E-3</v>
      </c>
      <c r="I146" s="45" t="s">
        <v>365</v>
      </c>
      <c r="J146" s="22" t="s">
        <v>156</v>
      </c>
      <c r="K146" s="22" t="s">
        <v>157</v>
      </c>
      <c r="L146" s="26"/>
    </row>
    <row r="147" spans="1:12" x14ac:dyDescent="0.25">
      <c r="A147" s="47"/>
      <c r="B147" s="48"/>
      <c r="C147" s="54"/>
      <c r="D147" s="48"/>
      <c r="E147" s="48"/>
      <c r="F147" s="33" t="s">
        <v>279</v>
      </c>
      <c r="G147" s="45" t="s">
        <v>396</v>
      </c>
      <c r="H147" s="21">
        <v>1</v>
      </c>
      <c r="I147" s="45" t="s">
        <v>363</v>
      </c>
      <c r="J147" s="26"/>
      <c r="K147" s="26"/>
      <c r="L147" s="26"/>
    </row>
    <row r="148" spans="1:12" x14ac:dyDescent="0.25">
      <c r="A148" s="45" t="s">
        <v>66</v>
      </c>
      <c r="B148" s="45"/>
      <c r="C148" s="45"/>
      <c r="D148" s="45"/>
      <c r="E148" s="45"/>
      <c r="F148" s="29"/>
      <c r="G148" s="29"/>
      <c r="H148" s="45"/>
      <c r="I148" s="45"/>
      <c r="J148" s="26"/>
      <c r="K148" s="26"/>
      <c r="L148" s="26"/>
    </row>
    <row r="149" spans="1:12" x14ac:dyDescent="0.25">
      <c r="A149" s="4" t="s">
        <v>67</v>
      </c>
      <c r="B149" s="5"/>
      <c r="C149" s="5"/>
      <c r="D149" s="5"/>
      <c r="E149" s="5"/>
      <c r="F149" s="9"/>
      <c r="G149" s="9"/>
      <c r="H149" s="5"/>
      <c r="I149" s="5"/>
      <c r="J149" s="18"/>
      <c r="K149" s="18"/>
      <c r="L149" s="18"/>
    </row>
    <row r="150" spans="1:12" x14ac:dyDescent="0.25">
      <c r="A150" s="47" t="s">
        <v>67</v>
      </c>
      <c r="B150" s="48" t="s">
        <v>332</v>
      </c>
      <c r="C150" s="52" t="s">
        <v>333</v>
      </c>
      <c r="D150" s="57">
        <v>1</v>
      </c>
      <c r="E150" s="48" t="s">
        <v>311</v>
      </c>
      <c r="F150" s="34" t="s">
        <v>199</v>
      </c>
      <c r="G150" s="45" t="s">
        <v>420</v>
      </c>
      <c r="H150" s="21">
        <v>785</v>
      </c>
      <c r="I150" s="45" t="s">
        <v>379</v>
      </c>
      <c r="J150" s="28" t="s">
        <v>201</v>
      </c>
      <c r="K150" s="27" t="s">
        <v>200</v>
      </c>
      <c r="L150" s="58" t="s">
        <v>449</v>
      </c>
    </row>
    <row r="151" spans="1:12" x14ac:dyDescent="0.25">
      <c r="A151" s="47"/>
      <c r="B151" s="48"/>
      <c r="C151" s="52"/>
      <c r="D151" s="57"/>
      <c r="E151" s="48"/>
      <c r="F151" s="34" t="s">
        <v>19</v>
      </c>
      <c r="G151" s="45" t="s">
        <v>19</v>
      </c>
      <c r="H151" s="21">
        <v>24230</v>
      </c>
      <c r="I151" s="45" t="s">
        <v>377</v>
      </c>
      <c r="J151" s="26"/>
      <c r="K151" s="26"/>
      <c r="L151" s="58"/>
    </row>
    <row r="152" spans="1:12" ht="30" x14ac:dyDescent="0.25">
      <c r="A152" s="47"/>
      <c r="B152" s="48"/>
      <c r="C152" s="27" t="s">
        <v>334</v>
      </c>
      <c r="D152" s="39">
        <v>6148.8</v>
      </c>
      <c r="E152" s="45" t="s">
        <v>139</v>
      </c>
      <c r="F152" s="34" t="s">
        <v>24</v>
      </c>
      <c r="G152" s="45" t="s">
        <v>421</v>
      </c>
      <c r="H152" s="21">
        <v>0.4</v>
      </c>
      <c r="I152" s="45" t="s">
        <v>365</v>
      </c>
      <c r="J152" s="26"/>
      <c r="K152" s="26"/>
      <c r="L152" s="58"/>
    </row>
    <row r="153" spans="1:12" x14ac:dyDescent="0.25">
      <c r="A153" s="5" t="s">
        <v>68</v>
      </c>
      <c r="B153" s="5"/>
      <c r="C153" s="5"/>
      <c r="D153" s="5"/>
      <c r="E153" s="5"/>
      <c r="F153" s="9"/>
      <c r="G153" s="9"/>
      <c r="H153" s="5"/>
      <c r="I153" s="5"/>
      <c r="J153" s="18"/>
      <c r="K153" s="18"/>
      <c r="L153" s="18"/>
    </row>
    <row r="154" spans="1:12" ht="75" customHeight="1" x14ac:dyDescent="0.25">
      <c r="A154" s="45" t="s">
        <v>69</v>
      </c>
      <c r="B154" s="48" t="s">
        <v>335</v>
      </c>
      <c r="C154" s="48" t="s">
        <v>198</v>
      </c>
      <c r="D154" s="48">
        <v>1</v>
      </c>
      <c r="E154" s="48" t="s">
        <v>311</v>
      </c>
      <c r="F154" s="34" t="s">
        <v>199</v>
      </c>
      <c r="G154" s="45" t="s">
        <v>420</v>
      </c>
      <c r="H154" s="21">
        <v>1069</v>
      </c>
      <c r="I154" s="45" t="s">
        <v>379</v>
      </c>
      <c r="J154" s="28" t="s">
        <v>201</v>
      </c>
      <c r="K154" s="27" t="s">
        <v>200</v>
      </c>
      <c r="L154" s="26" t="s">
        <v>446</v>
      </c>
    </row>
    <row r="155" spans="1:12" x14ac:dyDescent="0.25">
      <c r="A155" s="45"/>
      <c r="B155" s="48"/>
      <c r="C155" s="48"/>
      <c r="D155" s="48"/>
      <c r="E155" s="48"/>
      <c r="F155" s="34" t="s">
        <v>19</v>
      </c>
      <c r="G155" s="45" t="s">
        <v>19</v>
      </c>
      <c r="H155" s="21">
        <v>270000</v>
      </c>
      <c r="I155" s="45" t="s">
        <v>377</v>
      </c>
      <c r="J155" s="26"/>
      <c r="K155" s="26"/>
      <c r="L155" s="26"/>
    </row>
    <row r="156" spans="1:12" x14ac:dyDescent="0.25">
      <c r="A156" s="45" t="s">
        <v>70</v>
      </c>
      <c r="B156" s="45"/>
      <c r="C156" s="45"/>
      <c r="D156" s="45"/>
      <c r="E156" s="45"/>
      <c r="F156" s="29"/>
      <c r="G156" s="29"/>
      <c r="H156" s="45"/>
      <c r="I156" s="45"/>
      <c r="J156" s="26"/>
      <c r="K156" s="26"/>
      <c r="L156" s="26"/>
    </row>
    <row r="157" spans="1:12" x14ac:dyDescent="0.25">
      <c r="A157" s="45" t="s">
        <v>143</v>
      </c>
      <c r="B157" s="45"/>
      <c r="C157" s="45"/>
      <c r="D157" s="45"/>
      <c r="E157" s="45"/>
      <c r="F157" s="29"/>
      <c r="G157" s="29"/>
      <c r="H157" s="45"/>
      <c r="I157" s="45"/>
      <c r="J157" s="26"/>
      <c r="K157" s="26"/>
      <c r="L157" s="26"/>
    </row>
    <row r="158" spans="1:12" x14ac:dyDescent="0.25">
      <c r="A158" s="45" t="s">
        <v>71</v>
      </c>
      <c r="B158" s="45"/>
      <c r="C158" s="45"/>
      <c r="D158" s="45"/>
      <c r="E158" s="45"/>
      <c r="F158" s="29"/>
      <c r="G158" s="29"/>
      <c r="H158" s="45"/>
      <c r="I158" s="45"/>
      <c r="J158" s="26"/>
      <c r="K158" s="26"/>
      <c r="L158" s="26"/>
    </row>
    <row r="159" spans="1:12" x14ac:dyDescent="0.25">
      <c r="A159" s="5" t="s">
        <v>72</v>
      </c>
      <c r="B159" s="5"/>
      <c r="C159" s="5"/>
      <c r="D159" s="5"/>
      <c r="E159" s="5"/>
      <c r="F159" s="9"/>
      <c r="G159" s="9"/>
      <c r="H159" s="5"/>
      <c r="I159" s="5"/>
      <c r="J159" s="18"/>
      <c r="K159" s="18"/>
      <c r="L159" s="18"/>
    </row>
    <row r="160" spans="1:12" x14ac:dyDescent="0.25">
      <c r="A160" s="45" t="s">
        <v>73</v>
      </c>
      <c r="B160" s="45"/>
      <c r="C160" s="45"/>
      <c r="D160" s="45"/>
      <c r="E160" s="45"/>
      <c r="F160" s="29"/>
      <c r="G160" s="29"/>
      <c r="H160" s="45"/>
      <c r="I160" s="45"/>
      <c r="J160" s="26"/>
      <c r="K160" s="26"/>
      <c r="L160" s="26"/>
    </row>
    <row r="161" spans="1:12" x14ac:dyDescent="0.25">
      <c r="A161" s="45" t="s">
        <v>74</v>
      </c>
      <c r="B161" s="45"/>
      <c r="C161" s="45"/>
      <c r="D161" s="45"/>
      <c r="E161" s="45"/>
      <c r="F161" s="29"/>
      <c r="G161" s="29"/>
      <c r="H161" s="45"/>
      <c r="I161" s="45"/>
      <c r="J161" s="26"/>
      <c r="K161" s="26"/>
      <c r="L161" s="26"/>
    </row>
    <row r="162" spans="1:12" x14ac:dyDescent="0.25">
      <c r="A162" s="45" t="s">
        <v>75</v>
      </c>
      <c r="B162" s="45"/>
      <c r="C162" s="45"/>
      <c r="D162" s="45"/>
      <c r="E162" s="45"/>
      <c r="F162" s="29"/>
      <c r="G162" s="29"/>
      <c r="H162" s="45"/>
      <c r="I162" s="45"/>
      <c r="J162" s="26"/>
      <c r="K162" s="26"/>
      <c r="L162" s="26"/>
    </row>
    <row r="163" spans="1:12" ht="30" x14ac:dyDescent="0.25">
      <c r="A163" s="45" t="s">
        <v>76</v>
      </c>
      <c r="B163" s="45"/>
      <c r="C163" s="45"/>
      <c r="D163" s="45"/>
      <c r="E163" s="45"/>
      <c r="F163" s="29"/>
      <c r="G163" s="29"/>
      <c r="H163" s="45"/>
      <c r="I163" s="45"/>
      <c r="J163" s="26"/>
      <c r="K163" s="26"/>
      <c r="L163" s="26"/>
    </row>
    <row r="164" spans="1:12" x14ac:dyDescent="0.25">
      <c r="A164" s="45" t="s">
        <v>77</v>
      </c>
      <c r="B164" s="45"/>
      <c r="C164" s="45"/>
      <c r="D164" s="45"/>
      <c r="E164" s="45"/>
      <c r="F164" s="29"/>
      <c r="G164" s="29"/>
      <c r="H164" s="45"/>
      <c r="I164" s="45"/>
      <c r="J164" s="26"/>
      <c r="K164" s="26"/>
      <c r="L164" s="26"/>
    </row>
    <row r="165" spans="1:12" x14ac:dyDescent="0.25">
      <c r="A165" s="4" t="s">
        <v>78</v>
      </c>
      <c r="B165" s="5"/>
      <c r="C165" s="5"/>
      <c r="D165" s="5"/>
      <c r="E165" s="5"/>
      <c r="F165" s="9"/>
      <c r="G165" s="9"/>
      <c r="H165" s="5"/>
      <c r="I165" s="5"/>
      <c r="J165" s="18"/>
      <c r="K165" s="18"/>
      <c r="L165" s="18"/>
    </row>
    <row r="166" spans="1:12" ht="30" x14ac:dyDescent="0.25">
      <c r="A166" s="47" t="s">
        <v>78</v>
      </c>
      <c r="B166" s="48" t="s">
        <v>336</v>
      </c>
      <c r="C166" s="27" t="s">
        <v>210</v>
      </c>
      <c r="D166" s="45">
        <v>1</v>
      </c>
      <c r="E166" s="45" t="s">
        <v>311</v>
      </c>
      <c r="F166" s="34" t="s">
        <v>211</v>
      </c>
      <c r="G166" s="45" t="s">
        <v>371</v>
      </c>
      <c r="H166" s="21">
        <v>23</v>
      </c>
      <c r="I166" s="45" t="s">
        <v>379</v>
      </c>
      <c r="J166" s="22" t="s">
        <v>156</v>
      </c>
      <c r="K166" s="22" t="s">
        <v>157</v>
      </c>
      <c r="L166" s="26" t="s">
        <v>441</v>
      </c>
    </row>
    <row r="167" spans="1:12" x14ac:dyDescent="0.25">
      <c r="A167" s="47"/>
      <c r="B167" s="48"/>
      <c r="C167" s="52" t="s">
        <v>213</v>
      </c>
      <c r="D167" s="55">
        <v>1</v>
      </c>
      <c r="E167" s="48" t="s">
        <v>311</v>
      </c>
      <c r="F167" s="34" t="s">
        <v>212</v>
      </c>
      <c r="G167" s="45" t="s">
        <v>391</v>
      </c>
      <c r="H167" s="21">
        <v>1618</v>
      </c>
      <c r="I167" s="45" t="s">
        <v>377</v>
      </c>
      <c r="J167" s="26"/>
      <c r="K167" s="26"/>
      <c r="L167" s="26" t="s">
        <v>441</v>
      </c>
    </row>
    <row r="168" spans="1:12" x14ac:dyDescent="0.25">
      <c r="A168" s="47"/>
      <c r="B168" s="48"/>
      <c r="C168" s="52"/>
      <c r="D168" s="55"/>
      <c r="E168" s="48"/>
      <c r="F168" s="34" t="s">
        <v>214</v>
      </c>
      <c r="G168" s="45" t="s">
        <v>375</v>
      </c>
      <c r="H168" s="21">
        <v>10.3</v>
      </c>
      <c r="I168" s="45" t="s">
        <v>379</v>
      </c>
      <c r="J168" s="26"/>
      <c r="K168" s="26"/>
      <c r="L168" s="26"/>
    </row>
    <row r="169" spans="1:12" ht="30" x14ac:dyDescent="0.25">
      <c r="A169" s="47"/>
      <c r="B169" s="48"/>
      <c r="C169" s="52"/>
      <c r="D169" s="55"/>
      <c r="E169" s="48"/>
      <c r="F169" s="34" t="s">
        <v>211</v>
      </c>
      <c r="G169" s="45" t="s">
        <v>371</v>
      </c>
      <c r="H169" s="21">
        <v>4.0999999999999996</v>
      </c>
      <c r="I169" s="45" t="s">
        <v>379</v>
      </c>
      <c r="J169" s="22" t="s">
        <v>156</v>
      </c>
      <c r="K169" s="22" t="s">
        <v>157</v>
      </c>
      <c r="L169" s="26"/>
    </row>
    <row r="170" spans="1:12" x14ac:dyDescent="0.25">
      <c r="A170" s="47"/>
      <c r="B170" s="48"/>
      <c r="C170" s="52" t="s">
        <v>215</v>
      </c>
      <c r="D170" s="55">
        <v>1</v>
      </c>
      <c r="E170" s="48" t="s">
        <v>311</v>
      </c>
      <c r="F170" s="34" t="s">
        <v>212</v>
      </c>
      <c r="G170" s="45" t="s">
        <v>391</v>
      </c>
      <c r="H170" s="21">
        <v>1903</v>
      </c>
      <c r="I170" s="45" t="s">
        <v>377</v>
      </c>
      <c r="J170" s="26"/>
      <c r="K170" s="26"/>
      <c r="L170" s="26" t="s">
        <v>441</v>
      </c>
    </row>
    <row r="171" spans="1:12" x14ac:dyDescent="0.25">
      <c r="A171" s="47"/>
      <c r="B171" s="48"/>
      <c r="C171" s="52"/>
      <c r="D171" s="55"/>
      <c r="E171" s="48"/>
      <c r="F171" s="34" t="s">
        <v>214</v>
      </c>
      <c r="G171" s="45" t="s">
        <v>375</v>
      </c>
      <c r="H171" s="21">
        <v>10.3</v>
      </c>
      <c r="I171" s="45" t="s">
        <v>379</v>
      </c>
      <c r="J171" s="26"/>
      <c r="K171" s="26"/>
      <c r="L171" s="26"/>
    </row>
    <row r="172" spans="1:12" ht="30" x14ac:dyDescent="0.25">
      <c r="A172" s="47"/>
      <c r="B172" s="48"/>
      <c r="C172" s="52"/>
      <c r="D172" s="55"/>
      <c r="E172" s="48"/>
      <c r="F172" s="34" t="s">
        <v>211</v>
      </c>
      <c r="G172" s="45" t="s">
        <v>371</v>
      </c>
      <c r="H172" s="21">
        <v>4.0999999999999996</v>
      </c>
      <c r="I172" s="45" t="s">
        <v>379</v>
      </c>
      <c r="J172" s="22" t="s">
        <v>156</v>
      </c>
      <c r="K172" s="22" t="s">
        <v>157</v>
      </c>
      <c r="L172" s="26"/>
    </row>
    <row r="173" spans="1:12" x14ac:dyDescent="0.25">
      <c r="A173" s="47"/>
      <c r="B173" s="48"/>
      <c r="C173" s="52" t="s">
        <v>216</v>
      </c>
      <c r="D173" s="55">
        <v>1</v>
      </c>
      <c r="E173" s="48" t="s">
        <v>311</v>
      </c>
      <c r="F173" s="34" t="s">
        <v>212</v>
      </c>
      <c r="G173" s="45" t="s">
        <v>391</v>
      </c>
      <c r="H173" s="21">
        <v>2259</v>
      </c>
      <c r="I173" s="45" t="s">
        <v>377</v>
      </c>
      <c r="J173" s="26"/>
      <c r="K173" s="26"/>
      <c r="L173" s="26" t="s">
        <v>441</v>
      </c>
    </row>
    <row r="174" spans="1:12" x14ac:dyDescent="0.25">
      <c r="A174" s="47"/>
      <c r="B174" s="48"/>
      <c r="C174" s="52"/>
      <c r="D174" s="55"/>
      <c r="E174" s="48"/>
      <c r="F174" s="34" t="s">
        <v>214</v>
      </c>
      <c r="G174" s="45" t="s">
        <v>375</v>
      </c>
      <c r="H174" s="21">
        <v>10.3</v>
      </c>
      <c r="I174" s="45" t="s">
        <v>379</v>
      </c>
      <c r="J174" s="26"/>
      <c r="K174" s="26"/>
      <c r="L174" s="26"/>
    </row>
    <row r="175" spans="1:12" ht="30" x14ac:dyDescent="0.25">
      <c r="A175" s="47"/>
      <c r="B175" s="48"/>
      <c r="C175" s="52"/>
      <c r="D175" s="55"/>
      <c r="E175" s="48"/>
      <c r="F175" s="34" t="s">
        <v>211</v>
      </c>
      <c r="G175" s="45" t="s">
        <v>371</v>
      </c>
      <c r="H175" s="21">
        <v>4.0999999999999996</v>
      </c>
      <c r="I175" s="45" t="s">
        <v>379</v>
      </c>
      <c r="J175" s="22" t="s">
        <v>156</v>
      </c>
      <c r="K175" s="22" t="s">
        <v>157</v>
      </c>
      <c r="L175" s="26"/>
    </row>
    <row r="176" spans="1:12" x14ac:dyDescent="0.25">
      <c r="A176" s="47"/>
      <c r="B176" s="48"/>
      <c r="C176" s="27" t="s">
        <v>217</v>
      </c>
      <c r="D176" s="35">
        <v>1</v>
      </c>
      <c r="E176" s="45" t="s">
        <v>311</v>
      </c>
      <c r="F176" s="34" t="s">
        <v>218</v>
      </c>
      <c r="G176" s="45" t="s">
        <v>391</v>
      </c>
      <c r="H176" s="21">
        <v>200</v>
      </c>
      <c r="I176" s="45" t="s">
        <v>377</v>
      </c>
      <c r="J176" s="26"/>
      <c r="K176" s="26"/>
      <c r="L176" s="26" t="s">
        <v>441</v>
      </c>
    </row>
    <row r="177" spans="1:12" x14ac:dyDescent="0.25">
      <c r="A177" s="47"/>
      <c r="B177" s="45" t="s">
        <v>337</v>
      </c>
      <c r="C177" s="27" t="s">
        <v>256</v>
      </c>
      <c r="D177" s="45">
        <v>242</v>
      </c>
      <c r="E177" s="45" t="s">
        <v>317</v>
      </c>
      <c r="F177" s="34" t="s">
        <v>257</v>
      </c>
      <c r="G177" s="45" t="s">
        <v>391</v>
      </c>
      <c r="H177" s="21">
        <v>31.9</v>
      </c>
      <c r="I177" s="45" t="s">
        <v>422</v>
      </c>
      <c r="J177" s="26"/>
      <c r="K177" s="26"/>
      <c r="L177" s="26" t="s">
        <v>441</v>
      </c>
    </row>
    <row r="178" spans="1:12" x14ac:dyDescent="0.25">
      <c r="A178" s="4" t="s">
        <v>79</v>
      </c>
      <c r="B178" s="5"/>
      <c r="C178" s="5"/>
      <c r="D178" s="5"/>
      <c r="E178" s="5"/>
      <c r="F178" s="9"/>
      <c r="G178" s="9"/>
      <c r="H178" s="5"/>
      <c r="I178" s="5"/>
      <c r="J178" s="18"/>
      <c r="K178" s="18"/>
      <c r="L178" s="18"/>
    </row>
    <row r="179" spans="1:12" ht="75" x14ac:dyDescent="0.25">
      <c r="A179" s="47" t="s">
        <v>80</v>
      </c>
      <c r="B179" s="48" t="s">
        <v>338</v>
      </c>
      <c r="C179" s="50" t="s">
        <v>342</v>
      </c>
      <c r="D179" s="48">
        <v>62.65</v>
      </c>
      <c r="E179" s="48" t="s">
        <v>309</v>
      </c>
      <c r="F179" s="25" t="s">
        <v>223</v>
      </c>
      <c r="G179" s="45" t="s">
        <v>425</v>
      </c>
      <c r="H179" s="21">
        <v>1</v>
      </c>
      <c r="I179" s="45" t="s">
        <v>426</v>
      </c>
      <c r="J179" s="22" t="s">
        <v>236</v>
      </c>
      <c r="K179" s="27" t="s">
        <v>237</v>
      </c>
      <c r="L179" s="26" t="s">
        <v>450</v>
      </c>
    </row>
    <row r="180" spans="1:12" x14ac:dyDescent="0.25">
      <c r="A180" s="47"/>
      <c r="B180" s="48"/>
      <c r="C180" s="50"/>
      <c r="D180" s="48"/>
      <c r="E180" s="48"/>
      <c r="F180" s="25" t="s">
        <v>19</v>
      </c>
      <c r="G180" s="45" t="s">
        <v>19</v>
      </c>
      <c r="H180" s="21">
        <v>100</v>
      </c>
      <c r="I180" s="45" t="s">
        <v>424</v>
      </c>
      <c r="J180" s="26"/>
      <c r="K180" s="26"/>
      <c r="L180" s="26" t="s">
        <v>447</v>
      </c>
    </row>
    <row r="181" spans="1:12" x14ac:dyDescent="0.25">
      <c r="A181" s="47"/>
      <c r="B181" s="48" t="s">
        <v>339</v>
      </c>
      <c r="C181" s="24" t="s">
        <v>340</v>
      </c>
      <c r="D181" s="45">
        <v>45.21</v>
      </c>
      <c r="E181" s="45" t="s">
        <v>317</v>
      </c>
      <c r="F181" s="25" t="s">
        <v>224</v>
      </c>
      <c r="G181" s="45" t="s">
        <v>391</v>
      </c>
      <c r="H181" s="21">
        <v>33.54</v>
      </c>
      <c r="I181" s="45" t="s">
        <v>422</v>
      </c>
      <c r="J181" s="26"/>
      <c r="K181" s="26"/>
      <c r="L181" s="26" t="s">
        <v>447</v>
      </c>
    </row>
    <row r="182" spans="1:12" x14ac:dyDescent="0.25">
      <c r="A182" s="47"/>
      <c r="B182" s="48"/>
      <c r="C182" s="24" t="s">
        <v>341</v>
      </c>
      <c r="D182" s="45">
        <v>14.12</v>
      </c>
      <c r="E182" s="45" t="s">
        <v>317</v>
      </c>
      <c r="F182" s="25" t="s">
        <v>225</v>
      </c>
      <c r="G182" s="45" t="s">
        <v>391</v>
      </c>
      <c r="H182" s="21">
        <v>19.7</v>
      </c>
      <c r="I182" s="45" t="s">
        <v>422</v>
      </c>
      <c r="J182" s="26"/>
      <c r="K182" s="26"/>
      <c r="L182" s="26" t="s">
        <v>447</v>
      </c>
    </row>
    <row r="183" spans="1:12" x14ac:dyDescent="0.25">
      <c r="A183" s="47"/>
      <c r="B183" s="45" t="s">
        <v>343</v>
      </c>
      <c r="C183" s="24" t="s">
        <v>344</v>
      </c>
      <c r="D183" s="45">
        <v>68</v>
      </c>
      <c r="E183" s="45" t="s">
        <v>317</v>
      </c>
      <c r="F183" s="25" t="s">
        <v>226</v>
      </c>
      <c r="G183" s="45" t="s">
        <v>391</v>
      </c>
      <c r="H183" s="21">
        <v>49.94</v>
      </c>
      <c r="I183" s="45" t="s">
        <v>422</v>
      </c>
      <c r="J183" s="26"/>
      <c r="K183" s="26"/>
      <c r="L183" s="26" t="s">
        <v>447</v>
      </c>
    </row>
    <row r="184" spans="1:12" x14ac:dyDescent="0.25">
      <c r="A184" s="47" t="s">
        <v>83</v>
      </c>
      <c r="B184" s="48" t="s">
        <v>345</v>
      </c>
      <c r="C184" s="24" t="s">
        <v>347</v>
      </c>
      <c r="D184" s="45">
        <v>8.2100000000000009</v>
      </c>
      <c r="E184" s="45" t="s">
        <v>317</v>
      </c>
      <c r="F184" s="45" t="s">
        <v>351</v>
      </c>
      <c r="G184" s="45" t="s">
        <v>391</v>
      </c>
      <c r="H184" s="21">
        <v>41.963999999999999</v>
      </c>
      <c r="I184" s="45" t="s">
        <v>422</v>
      </c>
      <c r="J184" s="26"/>
      <c r="K184" s="26"/>
      <c r="L184" s="26" t="s">
        <v>447</v>
      </c>
    </row>
    <row r="185" spans="1:12" x14ac:dyDescent="0.25">
      <c r="A185" s="47"/>
      <c r="B185" s="48"/>
      <c r="C185" s="24" t="s">
        <v>348</v>
      </c>
      <c r="D185" s="45">
        <v>41.06</v>
      </c>
      <c r="E185" s="45" t="s">
        <v>317</v>
      </c>
      <c r="F185" s="25" t="s">
        <v>219</v>
      </c>
      <c r="G185" s="45" t="s">
        <v>391</v>
      </c>
      <c r="H185" s="21">
        <v>92.04</v>
      </c>
      <c r="I185" s="45" t="s">
        <v>422</v>
      </c>
      <c r="J185" s="26"/>
      <c r="K185" s="26"/>
      <c r="L185" s="26" t="s">
        <v>447</v>
      </c>
    </row>
    <row r="186" spans="1:12" x14ac:dyDescent="0.25">
      <c r="A186" s="47"/>
      <c r="B186" s="48"/>
      <c r="C186" s="24" t="s">
        <v>349</v>
      </c>
      <c r="D186" s="45">
        <v>47.58</v>
      </c>
      <c r="E186" s="45" t="s">
        <v>317</v>
      </c>
      <c r="F186" s="25" t="s">
        <v>220</v>
      </c>
      <c r="G186" s="45" t="s">
        <v>391</v>
      </c>
      <c r="H186" s="21">
        <v>116.22</v>
      </c>
      <c r="I186" s="45" t="s">
        <v>422</v>
      </c>
      <c r="J186" s="26"/>
      <c r="K186" s="26"/>
      <c r="L186" s="26" t="s">
        <v>447</v>
      </c>
    </row>
    <row r="187" spans="1:12" x14ac:dyDescent="0.25">
      <c r="A187" s="47"/>
      <c r="B187" s="48"/>
      <c r="C187" s="24" t="s">
        <v>350</v>
      </c>
      <c r="D187" s="45">
        <v>14.45</v>
      </c>
      <c r="E187" s="45" t="s">
        <v>317</v>
      </c>
      <c r="F187" s="25" t="s">
        <v>221</v>
      </c>
      <c r="G187" s="45" t="s">
        <v>391</v>
      </c>
      <c r="H187" s="21">
        <v>0.33900000000000002</v>
      </c>
      <c r="I187" s="45" t="s">
        <v>422</v>
      </c>
      <c r="J187" s="26"/>
      <c r="K187" s="26"/>
      <c r="L187" s="26" t="s">
        <v>447</v>
      </c>
    </row>
    <row r="188" spans="1:12" ht="30" x14ac:dyDescent="0.25">
      <c r="A188" s="47"/>
      <c r="B188" s="48" t="s">
        <v>346</v>
      </c>
      <c r="C188" s="50" t="s">
        <v>352</v>
      </c>
      <c r="D188" s="45">
        <v>87.1</v>
      </c>
      <c r="E188" s="45" t="s">
        <v>309</v>
      </c>
      <c r="F188" s="25" t="s">
        <v>222</v>
      </c>
      <c r="G188" s="45" t="s">
        <v>81</v>
      </c>
      <c r="H188" s="21">
        <v>87.1</v>
      </c>
      <c r="I188" s="45" t="s">
        <v>379</v>
      </c>
      <c r="J188" s="22" t="s">
        <v>81</v>
      </c>
      <c r="K188" s="28" t="s">
        <v>82</v>
      </c>
      <c r="L188" s="26" t="s">
        <v>447</v>
      </c>
    </row>
    <row r="189" spans="1:12" x14ac:dyDescent="0.25">
      <c r="A189" s="47"/>
      <c r="B189" s="48"/>
      <c r="C189" s="50"/>
      <c r="D189" s="45">
        <v>48</v>
      </c>
      <c r="E189" s="45" t="s">
        <v>137</v>
      </c>
      <c r="F189" s="25" t="s">
        <v>212</v>
      </c>
      <c r="G189" s="45" t="s">
        <v>423</v>
      </c>
      <c r="H189" s="21">
        <v>48</v>
      </c>
      <c r="I189" s="45" t="s">
        <v>377</v>
      </c>
      <c r="J189" s="26"/>
      <c r="K189" s="26"/>
      <c r="L189" s="26" t="s">
        <v>447</v>
      </c>
    </row>
    <row r="190" spans="1:12" x14ac:dyDescent="0.25">
      <c r="A190" s="4" t="s">
        <v>84</v>
      </c>
      <c r="B190" s="5"/>
      <c r="C190" s="5"/>
      <c r="D190" s="5"/>
      <c r="E190" s="5"/>
      <c r="F190" s="9"/>
      <c r="G190" s="9"/>
      <c r="H190" s="5"/>
      <c r="I190" s="5"/>
      <c r="J190" s="18"/>
      <c r="K190" s="18"/>
      <c r="L190" s="18"/>
    </row>
    <row r="191" spans="1:12" x14ac:dyDescent="0.25">
      <c r="A191" s="45" t="s">
        <v>84</v>
      </c>
      <c r="B191" s="45"/>
      <c r="C191" s="45"/>
      <c r="D191" s="45"/>
      <c r="E191" s="45"/>
      <c r="F191" s="29"/>
      <c r="G191" s="29"/>
      <c r="H191" s="45"/>
      <c r="I191" s="45"/>
      <c r="J191" s="26"/>
      <c r="K191" s="26"/>
      <c r="L191" s="26"/>
    </row>
    <row r="192" spans="1:12" x14ac:dyDescent="0.25">
      <c r="A192" s="6" t="s">
        <v>85</v>
      </c>
      <c r="B192" s="40"/>
      <c r="C192" s="40"/>
      <c r="D192" s="40"/>
      <c r="E192" s="40"/>
      <c r="F192" s="41"/>
      <c r="G192" s="41"/>
      <c r="H192" s="40"/>
      <c r="I192" s="40"/>
      <c r="J192" s="42"/>
      <c r="K192" s="42"/>
      <c r="L192" s="42"/>
    </row>
    <row r="193" spans="1:12" x14ac:dyDescent="0.25">
      <c r="A193" s="45" t="s">
        <v>86</v>
      </c>
      <c r="B193" s="45" t="s">
        <v>287</v>
      </c>
      <c r="C193" s="24" t="s">
        <v>285</v>
      </c>
      <c r="D193" s="27">
        <v>0.39300000000000002</v>
      </c>
      <c r="E193" s="45" t="s">
        <v>309</v>
      </c>
      <c r="F193" s="34" t="s">
        <v>287</v>
      </c>
      <c r="G193" s="45" t="s">
        <v>427</v>
      </c>
      <c r="H193" s="21">
        <v>7850</v>
      </c>
      <c r="I193" s="45" t="s">
        <v>424</v>
      </c>
      <c r="J193" s="26"/>
      <c r="K193" s="26"/>
      <c r="L193" s="26"/>
    </row>
    <row r="194" spans="1:12" x14ac:dyDescent="0.25">
      <c r="A194" s="45" t="s">
        <v>87</v>
      </c>
      <c r="B194" s="45"/>
      <c r="C194" s="45"/>
      <c r="D194" s="45"/>
      <c r="E194" s="45"/>
      <c r="F194" s="29"/>
      <c r="G194" s="29"/>
      <c r="H194" s="45"/>
      <c r="I194" s="45"/>
      <c r="J194" s="26"/>
      <c r="K194" s="26"/>
      <c r="L194" s="26"/>
    </row>
    <row r="195" spans="1:12" x14ac:dyDescent="0.25">
      <c r="A195" s="6" t="s">
        <v>88</v>
      </c>
      <c r="B195" s="40"/>
      <c r="C195" s="40"/>
      <c r="D195" s="40"/>
      <c r="E195" s="40"/>
      <c r="F195" s="41"/>
      <c r="G195" s="41"/>
      <c r="H195" s="40"/>
      <c r="I195" s="40"/>
      <c r="J195" s="42"/>
      <c r="K195" s="42"/>
      <c r="L195" s="42"/>
    </row>
    <row r="196" spans="1:12" x14ac:dyDescent="0.25">
      <c r="A196" s="45" t="s">
        <v>89</v>
      </c>
      <c r="B196" s="45"/>
      <c r="C196" s="45"/>
      <c r="D196" s="45"/>
      <c r="E196" s="45"/>
      <c r="F196" s="29"/>
      <c r="G196" s="29"/>
      <c r="H196" s="45"/>
      <c r="I196" s="45"/>
      <c r="J196" s="26"/>
      <c r="K196" s="26"/>
      <c r="L196" s="26"/>
    </row>
    <row r="197" spans="1:12" x14ac:dyDescent="0.25">
      <c r="A197" s="45" t="s">
        <v>90</v>
      </c>
      <c r="B197" s="45"/>
      <c r="C197" s="45"/>
      <c r="D197" s="45"/>
      <c r="E197" s="45"/>
      <c r="F197" s="29"/>
      <c r="G197" s="29"/>
      <c r="H197" s="45"/>
      <c r="I197" s="45"/>
      <c r="J197" s="26"/>
      <c r="K197" s="26"/>
      <c r="L197" s="26"/>
    </row>
    <row r="198" spans="1:12" x14ac:dyDescent="0.25">
      <c r="A198" s="45" t="s">
        <v>91</v>
      </c>
      <c r="B198" s="45"/>
      <c r="C198" s="45"/>
      <c r="D198" s="45"/>
      <c r="E198" s="45"/>
      <c r="F198" s="29"/>
      <c r="G198" s="29"/>
      <c r="H198" s="45"/>
      <c r="I198" s="45"/>
      <c r="J198" s="26"/>
      <c r="K198" s="26"/>
      <c r="L198" s="26"/>
    </row>
    <row r="199" spans="1:12" x14ac:dyDescent="0.25">
      <c r="A199" s="45" t="s">
        <v>92</v>
      </c>
      <c r="B199" s="45"/>
      <c r="C199" s="45"/>
      <c r="D199" s="45"/>
      <c r="E199" s="45"/>
      <c r="F199" s="29"/>
      <c r="G199" s="29"/>
      <c r="H199" s="45"/>
      <c r="I199" s="45"/>
      <c r="J199" s="26"/>
      <c r="K199" s="26"/>
      <c r="L199" s="26"/>
    </row>
    <row r="200" spans="1:12" x14ac:dyDescent="0.25">
      <c r="A200" s="45" t="s">
        <v>93</v>
      </c>
      <c r="B200" s="45"/>
      <c r="C200" s="45"/>
      <c r="D200" s="45"/>
      <c r="E200" s="45"/>
      <c r="F200" s="29"/>
      <c r="G200" s="29"/>
      <c r="H200" s="45"/>
      <c r="I200" s="45"/>
      <c r="J200" s="26"/>
      <c r="K200" s="26"/>
      <c r="L200" s="26"/>
    </row>
    <row r="201" spans="1:12" x14ac:dyDescent="0.25">
      <c r="A201" s="45" t="s">
        <v>94</v>
      </c>
      <c r="B201" s="45"/>
      <c r="C201" s="45"/>
      <c r="D201" s="45"/>
      <c r="E201" s="45"/>
      <c r="F201" s="29"/>
      <c r="G201" s="29"/>
      <c r="H201" s="45"/>
      <c r="I201" s="45"/>
      <c r="J201" s="26"/>
      <c r="K201" s="26"/>
      <c r="L201" s="26"/>
    </row>
    <row r="202" spans="1:12" x14ac:dyDescent="0.25">
      <c r="A202" s="6" t="s">
        <v>95</v>
      </c>
      <c r="B202" s="40"/>
      <c r="C202" s="40"/>
      <c r="D202" s="40"/>
      <c r="E202" s="40"/>
      <c r="F202" s="41"/>
      <c r="G202" s="41"/>
      <c r="H202" s="40"/>
      <c r="I202" s="40"/>
      <c r="J202" s="42"/>
      <c r="K202" s="42"/>
      <c r="L202" s="42"/>
    </row>
    <row r="203" spans="1:12" x14ac:dyDescent="0.25">
      <c r="A203" s="45" t="s">
        <v>96</v>
      </c>
      <c r="B203" s="45" t="s">
        <v>287</v>
      </c>
      <c r="C203" s="24" t="s">
        <v>286</v>
      </c>
      <c r="D203" s="27">
        <v>0.253</v>
      </c>
      <c r="E203" s="45" t="s">
        <v>309</v>
      </c>
      <c r="F203" s="34" t="s">
        <v>287</v>
      </c>
      <c r="G203" s="45" t="s">
        <v>427</v>
      </c>
      <c r="H203" s="21">
        <v>7850</v>
      </c>
      <c r="I203" s="45" t="s">
        <v>424</v>
      </c>
      <c r="J203" s="26"/>
      <c r="K203" s="26"/>
      <c r="L203" s="26"/>
    </row>
    <row r="204" spans="1:12" ht="30" customHeight="1" x14ac:dyDescent="0.25">
      <c r="A204" s="48" t="s">
        <v>97</v>
      </c>
      <c r="B204" s="45" t="s">
        <v>430</v>
      </c>
      <c r="C204" s="50" t="s">
        <v>98</v>
      </c>
      <c r="D204" s="21">
        <v>2948.59</v>
      </c>
      <c r="E204" s="45" t="s">
        <v>317</v>
      </c>
      <c r="F204" s="25" t="s">
        <v>276</v>
      </c>
      <c r="G204" s="45" t="s">
        <v>429</v>
      </c>
      <c r="H204" s="21">
        <v>8.0000000000000002E-3</v>
      </c>
      <c r="I204" s="45" t="s">
        <v>383</v>
      </c>
      <c r="J204" s="26"/>
      <c r="K204" s="26"/>
      <c r="L204" s="26"/>
    </row>
    <row r="205" spans="1:12" x14ac:dyDescent="0.25">
      <c r="A205" s="48"/>
      <c r="B205" s="45" t="s">
        <v>431</v>
      </c>
      <c r="C205" s="50"/>
      <c r="D205" s="21">
        <v>964.94</v>
      </c>
      <c r="E205" s="45" t="s">
        <v>317</v>
      </c>
      <c r="F205" s="25" t="s">
        <v>277</v>
      </c>
      <c r="G205" s="45" t="s">
        <v>429</v>
      </c>
      <c r="H205" s="21">
        <v>7.0000000000000001E-3</v>
      </c>
      <c r="I205" s="45" t="s">
        <v>383</v>
      </c>
      <c r="J205" s="26"/>
      <c r="K205" s="26"/>
      <c r="L205" s="26"/>
    </row>
    <row r="206" spans="1:12" x14ac:dyDescent="0.25">
      <c r="A206" s="45" t="s">
        <v>99</v>
      </c>
      <c r="B206" s="45"/>
      <c r="C206" s="45"/>
      <c r="D206" s="45"/>
      <c r="E206" s="45"/>
      <c r="F206" s="29"/>
      <c r="G206" s="29"/>
      <c r="H206" s="45"/>
      <c r="I206" s="45"/>
      <c r="J206" s="26"/>
      <c r="K206" s="26"/>
      <c r="L206" s="26"/>
    </row>
    <row r="207" spans="1:12" x14ac:dyDescent="0.25">
      <c r="A207" s="45" t="s">
        <v>100</v>
      </c>
      <c r="B207" s="45"/>
      <c r="C207" s="45"/>
      <c r="D207" s="45"/>
      <c r="E207" s="45"/>
      <c r="F207" s="29"/>
      <c r="G207" s="29"/>
      <c r="H207" s="45"/>
      <c r="I207" s="45"/>
      <c r="J207" s="26"/>
      <c r="K207" s="26"/>
      <c r="L207" s="26"/>
    </row>
    <row r="208" spans="1:12" x14ac:dyDescent="0.25">
      <c r="A208" s="45" t="s">
        <v>101</v>
      </c>
      <c r="B208" s="45"/>
      <c r="C208" s="45"/>
      <c r="D208" s="45"/>
      <c r="E208" s="45"/>
      <c r="F208" s="29"/>
      <c r="G208" s="29"/>
      <c r="H208" s="45"/>
      <c r="I208" s="45"/>
      <c r="J208" s="26"/>
      <c r="K208" s="26"/>
      <c r="L208" s="26"/>
    </row>
    <row r="209" spans="1:12" x14ac:dyDescent="0.25">
      <c r="A209" s="45" t="s">
        <v>102</v>
      </c>
      <c r="B209" s="45"/>
      <c r="C209" s="45"/>
      <c r="D209" s="45"/>
      <c r="E209" s="45"/>
      <c r="F209" s="29"/>
      <c r="G209" s="29"/>
      <c r="H209" s="45"/>
      <c r="I209" s="45"/>
      <c r="J209" s="26"/>
      <c r="K209" s="26"/>
      <c r="L209" s="26"/>
    </row>
    <row r="210" spans="1:12" x14ac:dyDescent="0.25">
      <c r="A210" s="45" t="s">
        <v>103</v>
      </c>
      <c r="B210" s="45"/>
      <c r="C210" s="45"/>
      <c r="D210" s="45"/>
      <c r="E210" s="45"/>
      <c r="F210" s="29"/>
      <c r="G210" s="29"/>
      <c r="H210" s="45"/>
      <c r="I210" s="45"/>
      <c r="J210" s="26"/>
      <c r="K210" s="26"/>
      <c r="L210" s="26"/>
    </row>
    <row r="211" spans="1:12" x14ac:dyDescent="0.25">
      <c r="A211" s="47" t="s">
        <v>104</v>
      </c>
      <c r="B211" s="47" t="s">
        <v>104</v>
      </c>
      <c r="C211" s="24" t="s">
        <v>105</v>
      </c>
      <c r="D211" s="24">
        <v>213</v>
      </c>
      <c r="E211" s="45" t="s">
        <v>311</v>
      </c>
      <c r="F211" s="25" t="s">
        <v>353</v>
      </c>
      <c r="G211" s="45" t="s">
        <v>433</v>
      </c>
      <c r="H211" s="21">
        <v>25</v>
      </c>
      <c r="I211" s="45" t="s">
        <v>377</v>
      </c>
      <c r="J211" s="26"/>
      <c r="K211" s="26"/>
      <c r="L211" s="26"/>
    </row>
    <row r="212" spans="1:12" x14ac:dyDescent="0.25">
      <c r="A212" s="47"/>
      <c r="B212" s="47"/>
      <c r="C212" s="24" t="s">
        <v>269</v>
      </c>
      <c r="D212" s="24">
        <v>9</v>
      </c>
      <c r="E212" s="45" t="s">
        <v>311</v>
      </c>
      <c r="F212" s="25" t="s">
        <v>271</v>
      </c>
      <c r="G212" s="45" t="s">
        <v>433</v>
      </c>
      <c r="H212" s="21">
        <v>25</v>
      </c>
      <c r="I212" s="45" t="s">
        <v>377</v>
      </c>
      <c r="J212" s="26"/>
      <c r="K212" s="26"/>
      <c r="L212" s="26"/>
    </row>
    <row r="213" spans="1:12" x14ac:dyDescent="0.25">
      <c r="A213" s="47"/>
      <c r="B213" s="47"/>
      <c r="C213" s="50" t="s">
        <v>270</v>
      </c>
      <c r="D213" s="24">
        <v>82</v>
      </c>
      <c r="E213" s="45" t="s">
        <v>311</v>
      </c>
      <c r="F213" s="25" t="s">
        <v>272</v>
      </c>
      <c r="G213" s="45" t="s">
        <v>433</v>
      </c>
      <c r="H213" s="21">
        <v>25</v>
      </c>
      <c r="I213" s="45" t="s">
        <v>377</v>
      </c>
      <c r="J213" s="26"/>
      <c r="K213" s="26"/>
      <c r="L213" s="26"/>
    </row>
    <row r="214" spans="1:12" x14ac:dyDescent="0.25">
      <c r="A214" s="47"/>
      <c r="B214" s="47"/>
      <c r="C214" s="50"/>
      <c r="D214" s="24">
        <f>D211+D212*2+D213</f>
        <v>313</v>
      </c>
      <c r="E214" s="45" t="s">
        <v>311</v>
      </c>
      <c r="F214" s="25" t="s">
        <v>273</v>
      </c>
      <c r="G214" s="29"/>
      <c r="H214" s="45"/>
      <c r="I214" s="45"/>
      <c r="J214" s="26"/>
      <c r="K214" s="26"/>
      <c r="L214" s="26"/>
    </row>
    <row r="215" spans="1:12" ht="30" x14ac:dyDescent="0.25">
      <c r="A215" s="45" t="s">
        <v>106</v>
      </c>
      <c r="B215" s="45"/>
      <c r="C215" s="45"/>
      <c r="D215" s="45"/>
      <c r="E215" s="45"/>
      <c r="F215" s="29"/>
      <c r="G215" s="29"/>
      <c r="H215" s="45"/>
      <c r="I215" s="45"/>
      <c r="J215" s="26"/>
      <c r="K215" s="26"/>
      <c r="L215" s="26"/>
    </row>
    <row r="216" spans="1:12" x14ac:dyDescent="0.25">
      <c r="A216" s="6" t="s">
        <v>107</v>
      </c>
      <c r="B216" s="40"/>
      <c r="C216" s="40"/>
      <c r="D216" s="40"/>
      <c r="E216" s="40"/>
      <c r="F216" s="41"/>
      <c r="G216" s="41"/>
      <c r="H216" s="40"/>
      <c r="I216" s="40"/>
      <c r="J216" s="42"/>
      <c r="K216" s="42"/>
      <c r="L216" s="42"/>
    </row>
    <row r="217" spans="1:12" ht="30" x14ac:dyDescent="0.25">
      <c r="A217" s="45" t="s">
        <v>108</v>
      </c>
      <c r="B217" s="45" t="s">
        <v>355</v>
      </c>
      <c r="C217" s="24" t="s">
        <v>108</v>
      </c>
      <c r="D217" s="24">
        <v>24900.99</v>
      </c>
      <c r="E217" s="45" t="s">
        <v>137</v>
      </c>
      <c r="F217" s="24" t="s">
        <v>109</v>
      </c>
      <c r="G217" s="45" t="s">
        <v>436</v>
      </c>
      <c r="H217" s="21">
        <v>1</v>
      </c>
      <c r="I217" s="45" t="s">
        <v>437</v>
      </c>
      <c r="J217" s="26"/>
      <c r="K217" s="26"/>
      <c r="L217" s="26"/>
    </row>
    <row r="218" spans="1:12" x14ac:dyDescent="0.25">
      <c r="A218" s="45" t="s">
        <v>110</v>
      </c>
      <c r="B218" s="45" t="s">
        <v>432</v>
      </c>
      <c r="C218" s="45"/>
      <c r="D218" s="21">
        <v>61</v>
      </c>
      <c r="E218" s="45" t="s">
        <v>359</v>
      </c>
      <c r="F218" s="45" t="s">
        <v>429</v>
      </c>
      <c r="G218" s="45" t="s">
        <v>429</v>
      </c>
      <c r="H218" s="21">
        <v>1</v>
      </c>
      <c r="I218" s="45" t="s">
        <v>426</v>
      </c>
      <c r="J218" s="26"/>
      <c r="K218" s="26"/>
      <c r="L218" s="26"/>
    </row>
    <row r="219" spans="1:12" ht="30" x14ac:dyDescent="0.25">
      <c r="A219" s="45" t="s">
        <v>111</v>
      </c>
      <c r="B219" s="45" t="s">
        <v>356</v>
      </c>
      <c r="C219" s="24" t="s">
        <v>111</v>
      </c>
      <c r="D219" s="45">
        <v>9.6999999999999993</v>
      </c>
      <c r="E219" s="24" t="s">
        <v>311</v>
      </c>
      <c r="F219" s="24" t="s">
        <v>274</v>
      </c>
      <c r="G219" s="45" t="s">
        <v>434</v>
      </c>
      <c r="H219" s="21">
        <v>1</v>
      </c>
      <c r="I219" s="45" t="s">
        <v>435</v>
      </c>
      <c r="J219" s="26"/>
      <c r="K219" s="26"/>
      <c r="L219" s="26"/>
    </row>
    <row r="220" spans="1:12" ht="30" x14ac:dyDescent="0.25">
      <c r="A220" s="45" t="s">
        <v>112</v>
      </c>
      <c r="B220" s="45"/>
      <c r="C220" s="45"/>
      <c r="D220" s="45"/>
      <c r="E220" s="45"/>
      <c r="F220" s="29"/>
      <c r="G220" s="29"/>
      <c r="H220" s="45"/>
      <c r="I220" s="45"/>
      <c r="J220" s="26"/>
      <c r="K220" s="26"/>
      <c r="L220" s="26"/>
    </row>
    <row r="221" spans="1:12" x14ac:dyDescent="0.25">
      <c r="A221" s="45" t="s">
        <v>113</v>
      </c>
      <c r="B221" s="45"/>
      <c r="C221" s="45"/>
      <c r="D221" s="45"/>
      <c r="E221" s="45"/>
      <c r="F221" s="29"/>
      <c r="G221" s="29"/>
      <c r="H221" s="45"/>
      <c r="I221" s="45"/>
      <c r="J221" s="26"/>
      <c r="K221" s="26"/>
      <c r="L221" s="26"/>
    </row>
    <row r="222" spans="1:12" x14ac:dyDescent="0.25">
      <c r="A222" s="45" t="s">
        <v>114</v>
      </c>
      <c r="B222" s="45"/>
      <c r="C222" s="45"/>
      <c r="D222" s="45"/>
      <c r="E222" s="45"/>
      <c r="F222" s="29"/>
      <c r="G222" s="29"/>
      <c r="H222" s="45"/>
      <c r="I222" s="45"/>
      <c r="J222" s="26"/>
      <c r="K222" s="26"/>
      <c r="L222" s="26"/>
    </row>
    <row r="223" spans="1:12" x14ac:dyDescent="0.25">
      <c r="A223" s="45" t="s">
        <v>115</v>
      </c>
      <c r="B223" s="45"/>
      <c r="C223" s="45"/>
      <c r="D223" s="45"/>
      <c r="E223" s="45"/>
      <c r="F223" s="29"/>
      <c r="G223" s="29"/>
      <c r="H223" s="45"/>
      <c r="I223" s="45"/>
      <c r="J223" s="26"/>
      <c r="K223" s="26"/>
      <c r="L223" s="26"/>
    </row>
    <row r="224" spans="1:12" x14ac:dyDescent="0.25">
      <c r="A224" s="45" t="s">
        <v>116</v>
      </c>
      <c r="B224" s="45"/>
      <c r="C224" s="45"/>
      <c r="D224" s="45"/>
      <c r="E224" s="45"/>
      <c r="F224" s="29"/>
      <c r="G224" s="29"/>
      <c r="H224" s="45"/>
      <c r="I224" s="45"/>
      <c r="J224" s="26"/>
      <c r="K224" s="26"/>
      <c r="L224" s="26"/>
    </row>
    <row r="225" spans="1:12" x14ac:dyDescent="0.25">
      <c r="A225" s="45" t="s">
        <v>117</v>
      </c>
      <c r="B225" s="45"/>
      <c r="C225" s="45"/>
      <c r="D225" s="45"/>
      <c r="E225" s="45"/>
      <c r="F225" s="29"/>
      <c r="G225" s="29"/>
      <c r="H225" s="45"/>
      <c r="I225" s="45"/>
      <c r="J225" s="26"/>
      <c r="K225" s="26"/>
      <c r="L225" s="26"/>
    </row>
    <row r="226" spans="1:12" x14ac:dyDescent="0.25">
      <c r="A226" s="45" t="s">
        <v>118</v>
      </c>
      <c r="B226" s="45"/>
      <c r="C226" s="45"/>
      <c r="D226" s="45"/>
      <c r="E226" s="45"/>
      <c r="F226" s="29"/>
      <c r="G226" s="29"/>
      <c r="H226" s="45"/>
      <c r="I226" s="45"/>
      <c r="J226" s="26"/>
      <c r="K226" s="26"/>
      <c r="L226" s="26"/>
    </row>
    <row r="227" spans="1:12" x14ac:dyDescent="0.25">
      <c r="A227" s="45" t="s">
        <v>119</v>
      </c>
      <c r="B227" s="45"/>
      <c r="C227" s="45"/>
      <c r="D227" s="45"/>
      <c r="E227" s="45"/>
      <c r="F227" s="29"/>
      <c r="G227" s="29"/>
      <c r="H227" s="45"/>
      <c r="I227" s="45"/>
      <c r="J227" s="26"/>
      <c r="K227" s="26"/>
      <c r="L227" s="26"/>
    </row>
    <row r="228" spans="1:12" x14ac:dyDescent="0.25">
      <c r="A228" s="45" t="s">
        <v>110</v>
      </c>
      <c r="B228" s="45"/>
      <c r="C228" s="45"/>
      <c r="D228" s="45"/>
      <c r="E228" s="45"/>
      <c r="F228" s="29"/>
      <c r="G228" s="29"/>
      <c r="H228" s="45"/>
      <c r="I228" s="45"/>
      <c r="J228" s="26"/>
      <c r="K228" s="26"/>
      <c r="L228" s="26"/>
    </row>
    <row r="229" spans="1:12" x14ac:dyDescent="0.25">
      <c r="A229" s="6" t="s">
        <v>120</v>
      </c>
      <c r="B229" s="40"/>
      <c r="C229" s="40"/>
      <c r="D229" s="40"/>
      <c r="E229" s="40"/>
      <c r="F229" s="41"/>
      <c r="G229" s="41"/>
      <c r="H229" s="40"/>
      <c r="I229" s="40"/>
      <c r="J229" s="42"/>
      <c r="K229" s="42"/>
      <c r="L229" s="42"/>
    </row>
    <row r="230" spans="1:12" x14ac:dyDescent="0.25">
      <c r="A230" s="45" t="s">
        <v>121</v>
      </c>
      <c r="B230" s="45" t="s">
        <v>354</v>
      </c>
      <c r="C230" s="24" t="s">
        <v>280</v>
      </c>
      <c r="D230" s="45">
        <v>1.67</v>
      </c>
      <c r="E230" s="45" t="s">
        <v>309</v>
      </c>
      <c r="F230" s="25" t="s">
        <v>281</v>
      </c>
      <c r="G230" s="45" t="s">
        <v>428</v>
      </c>
      <c r="H230" s="21">
        <v>930</v>
      </c>
      <c r="I230" s="45" t="s">
        <v>424</v>
      </c>
      <c r="J230" s="26"/>
      <c r="K230" s="26"/>
      <c r="L230" s="26"/>
    </row>
    <row r="231" spans="1:12" x14ac:dyDescent="0.25">
      <c r="A231" s="45" t="s">
        <v>122</v>
      </c>
      <c r="B231" s="45"/>
      <c r="C231" s="45"/>
      <c r="D231" s="45"/>
      <c r="E231" s="45"/>
      <c r="F231" s="29"/>
      <c r="G231" s="29"/>
      <c r="H231" s="45"/>
      <c r="I231" s="45"/>
      <c r="J231" s="26"/>
      <c r="K231" s="26"/>
      <c r="L231" s="26"/>
    </row>
    <row r="232" spans="1:12" x14ac:dyDescent="0.25">
      <c r="A232" s="6" t="s">
        <v>123</v>
      </c>
      <c r="B232" s="40"/>
      <c r="C232" s="40"/>
      <c r="D232" s="40"/>
      <c r="E232" s="40"/>
      <c r="F232" s="41"/>
      <c r="G232" s="41"/>
      <c r="H232" s="40"/>
      <c r="I232" s="40"/>
      <c r="J232" s="42"/>
      <c r="K232" s="42"/>
      <c r="L232" s="42"/>
    </row>
    <row r="233" spans="1:12" x14ac:dyDescent="0.25">
      <c r="A233" s="45" t="s">
        <v>124</v>
      </c>
      <c r="B233" s="24" t="s">
        <v>153</v>
      </c>
      <c r="C233" s="24" t="s">
        <v>153</v>
      </c>
      <c r="D233" s="27">
        <v>630</v>
      </c>
      <c r="E233" s="45" t="s">
        <v>139</v>
      </c>
      <c r="F233" s="29"/>
      <c r="G233" s="45" t="s">
        <v>438</v>
      </c>
      <c r="H233" s="21">
        <v>1</v>
      </c>
      <c r="I233" s="45" t="s">
        <v>363</v>
      </c>
      <c r="J233" s="26"/>
      <c r="K233" s="26"/>
      <c r="L233" s="26"/>
    </row>
    <row r="234" spans="1:12" x14ac:dyDescent="0.25">
      <c r="A234" s="47" t="s">
        <v>125</v>
      </c>
      <c r="B234" s="27" t="s">
        <v>275</v>
      </c>
      <c r="C234" s="27" t="s">
        <v>275</v>
      </c>
      <c r="D234" s="27">
        <v>1</v>
      </c>
      <c r="E234" s="45" t="s">
        <v>311</v>
      </c>
      <c r="F234" s="45" t="s">
        <v>439</v>
      </c>
      <c r="G234" s="21">
        <v>1</v>
      </c>
      <c r="H234" s="45" t="s">
        <v>435</v>
      </c>
      <c r="I234" s="45"/>
      <c r="J234" s="26"/>
      <c r="K234" s="26"/>
      <c r="L234" s="26"/>
    </row>
    <row r="235" spans="1:12" x14ac:dyDescent="0.25">
      <c r="A235" s="47"/>
      <c r="B235" s="27"/>
      <c r="C235" s="27"/>
      <c r="D235" s="27"/>
      <c r="E235" s="45"/>
      <c r="F235" s="45" t="s">
        <v>440</v>
      </c>
      <c r="G235" s="21">
        <v>2</v>
      </c>
      <c r="H235" s="45" t="s">
        <v>435</v>
      </c>
      <c r="I235" s="45"/>
      <c r="J235" s="26"/>
      <c r="K235" s="26"/>
      <c r="L235" s="26"/>
    </row>
    <row r="236" spans="1:12" x14ac:dyDescent="0.25">
      <c r="A236" s="45" t="s">
        <v>126</v>
      </c>
      <c r="B236" s="45"/>
      <c r="C236" s="45"/>
      <c r="D236" s="45"/>
      <c r="E236" s="45"/>
      <c r="F236" s="29"/>
      <c r="G236" s="29"/>
      <c r="H236" s="45"/>
      <c r="I236" s="45"/>
      <c r="J236" s="26"/>
      <c r="K236" s="26"/>
      <c r="L236" s="26"/>
    </row>
    <row r="237" spans="1:12" x14ac:dyDescent="0.25">
      <c r="A237" s="45" t="s">
        <v>127</v>
      </c>
      <c r="B237" s="45"/>
      <c r="C237" s="45"/>
      <c r="D237" s="45"/>
      <c r="E237" s="45"/>
      <c r="F237" s="29"/>
      <c r="G237" s="29"/>
      <c r="H237" s="45"/>
      <c r="I237" s="45"/>
      <c r="J237" s="26"/>
      <c r="K237" s="26"/>
      <c r="L237" s="26"/>
    </row>
    <row r="238" spans="1:12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</row>
    <row r="239" spans="1:12" x14ac:dyDescent="0.25">
      <c r="A239" s="12"/>
    </row>
    <row r="240" spans="1:12" x14ac:dyDescent="0.25">
      <c r="A240" s="12"/>
    </row>
    <row r="241" spans="1:1" x14ac:dyDescent="0.25">
      <c r="A241" s="12"/>
    </row>
  </sheetData>
  <mergeCells count="176">
    <mergeCell ref="C213:C214"/>
    <mergeCell ref="B211:B214"/>
    <mergeCell ref="B184:B187"/>
    <mergeCell ref="B188:B189"/>
    <mergeCell ref="C188:C189"/>
    <mergeCell ref="A204:A205"/>
    <mergeCell ref="C204:C205"/>
    <mergeCell ref="B179:B180"/>
    <mergeCell ref="C179:C180"/>
    <mergeCell ref="D179:D180"/>
    <mergeCell ref="E179:E180"/>
    <mergeCell ref="B181:B182"/>
    <mergeCell ref="E167:E169"/>
    <mergeCell ref="D170:D172"/>
    <mergeCell ref="E170:E172"/>
    <mergeCell ref="E173:E175"/>
    <mergeCell ref="D173:D175"/>
    <mergeCell ref="B166:B176"/>
    <mergeCell ref="C167:C169"/>
    <mergeCell ref="C170:C172"/>
    <mergeCell ref="C173:C175"/>
    <mergeCell ref="D167:D169"/>
    <mergeCell ref="B150:B152"/>
    <mergeCell ref="C150:C151"/>
    <mergeCell ref="D150:D151"/>
    <mergeCell ref="E150:E151"/>
    <mergeCell ref="B154:B155"/>
    <mergeCell ref="C154:C155"/>
    <mergeCell ref="D154:D155"/>
    <mergeCell ref="E154:E155"/>
    <mergeCell ref="C140:C142"/>
    <mergeCell ref="D140:D142"/>
    <mergeCell ref="E140:E142"/>
    <mergeCell ref="B140:B147"/>
    <mergeCell ref="C143:C147"/>
    <mergeCell ref="D143:D147"/>
    <mergeCell ref="E143:E147"/>
    <mergeCell ref="B125:B139"/>
    <mergeCell ref="C125:C126"/>
    <mergeCell ref="D125:D126"/>
    <mergeCell ref="E125:E126"/>
    <mergeCell ref="E127:E128"/>
    <mergeCell ref="D127:D128"/>
    <mergeCell ref="C127:C128"/>
    <mergeCell ref="C129:C132"/>
    <mergeCell ref="D129:D132"/>
    <mergeCell ref="E129:E132"/>
    <mergeCell ref="E133:E134"/>
    <mergeCell ref="D133:D134"/>
    <mergeCell ref="C133:C134"/>
    <mergeCell ref="C137:C138"/>
    <mergeCell ref="D137:D138"/>
    <mergeCell ref="E137:E138"/>
    <mergeCell ref="B114:B116"/>
    <mergeCell ref="B117:B124"/>
    <mergeCell ref="C118:C121"/>
    <mergeCell ref="D118:D121"/>
    <mergeCell ref="E118:E121"/>
    <mergeCell ref="C122:C123"/>
    <mergeCell ref="D122:D123"/>
    <mergeCell ref="E122:E123"/>
    <mergeCell ref="E101:E102"/>
    <mergeCell ref="E103:E104"/>
    <mergeCell ref="B107:B108"/>
    <mergeCell ref="B109:B113"/>
    <mergeCell ref="C107:C108"/>
    <mergeCell ref="C109:C113"/>
    <mergeCell ref="D107:D108"/>
    <mergeCell ref="D109:D113"/>
    <mergeCell ref="E107:E108"/>
    <mergeCell ref="E109:E113"/>
    <mergeCell ref="C101:C102"/>
    <mergeCell ref="C103:C104"/>
    <mergeCell ref="B99:B102"/>
    <mergeCell ref="B103:B104"/>
    <mergeCell ref="D95:D96"/>
    <mergeCell ref="D97:D98"/>
    <mergeCell ref="D99:D100"/>
    <mergeCell ref="D101:D102"/>
    <mergeCell ref="D103:D104"/>
    <mergeCell ref="E92:E93"/>
    <mergeCell ref="B95:B98"/>
    <mergeCell ref="C95:C96"/>
    <mergeCell ref="C97:C98"/>
    <mergeCell ref="C99:C100"/>
    <mergeCell ref="E95:E96"/>
    <mergeCell ref="E97:E98"/>
    <mergeCell ref="E99:E100"/>
    <mergeCell ref="B87:B91"/>
    <mergeCell ref="C87:C91"/>
    <mergeCell ref="B92:B93"/>
    <mergeCell ref="C92:C93"/>
    <mergeCell ref="D92:D93"/>
    <mergeCell ref="E73:E75"/>
    <mergeCell ref="D73:D75"/>
    <mergeCell ref="C73:C75"/>
    <mergeCell ref="B73:B75"/>
    <mergeCell ref="B76:B85"/>
    <mergeCell ref="C76:C78"/>
    <mergeCell ref="C79:C83"/>
    <mergeCell ref="C84:C85"/>
    <mergeCell ref="D76:D78"/>
    <mergeCell ref="D79:D83"/>
    <mergeCell ref="D84:D85"/>
    <mergeCell ref="E76:E78"/>
    <mergeCell ref="E79:E83"/>
    <mergeCell ref="B65:B71"/>
    <mergeCell ref="C66:C68"/>
    <mergeCell ref="D66:D68"/>
    <mergeCell ref="E66:E68"/>
    <mergeCell ref="C69:C71"/>
    <mergeCell ref="D69:D71"/>
    <mergeCell ref="E69:E71"/>
    <mergeCell ref="B61:B64"/>
    <mergeCell ref="C61:C62"/>
    <mergeCell ref="C63:C64"/>
    <mergeCell ref="D61:D62"/>
    <mergeCell ref="E61:E62"/>
    <mergeCell ref="E63:E64"/>
    <mergeCell ref="D63:D64"/>
    <mergeCell ref="B52:B54"/>
    <mergeCell ref="C52:C54"/>
    <mergeCell ref="D52:D54"/>
    <mergeCell ref="E52:E54"/>
    <mergeCell ref="B55:B56"/>
    <mergeCell ref="B39:B44"/>
    <mergeCell ref="C39:C44"/>
    <mergeCell ref="D39:D44"/>
    <mergeCell ref="E39:E44"/>
    <mergeCell ref="B45:B50"/>
    <mergeCell ref="C46:C48"/>
    <mergeCell ref="D46:D48"/>
    <mergeCell ref="E46:E48"/>
    <mergeCell ref="C49:C50"/>
    <mergeCell ref="D49:D50"/>
    <mergeCell ref="E49:E50"/>
    <mergeCell ref="E28:E33"/>
    <mergeCell ref="D28:D33"/>
    <mergeCell ref="C28:C33"/>
    <mergeCell ref="B21:B38"/>
    <mergeCell ref="C34:C38"/>
    <mergeCell ref="D34:D38"/>
    <mergeCell ref="E34:E38"/>
    <mergeCell ref="B4:B13"/>
    <mergeCell ref="B14:B19"/>
    <mergeCell ref="C21:C27"/>
    <mergeCell ref="D21:D27"/>
    <mergeCell ref="E21:E27"/>
    <mergeCell ref="E11:E13"/>
    <mergeCell ref="D11:D13"/>
    <mergeCell ref="C11:C13"/>
    <mergeCell ref="C14:C19"/>
    <mergeCell ref="D14:D19"/>
    <mergeCell ref="E14:E19"/>
    <mergeCell ref="E4:E6"/>
    <mergeCell ref="D4:D6"/>
    <mergeCell ref="C4:C6"/>
    <mergeCell ref="C7:C10"/>
    <mergeCell ref="D7:D10"/>
    <mergeCell ref="E7:E10"/>
    <mergeCell ref="L150:L152"/>
    <mergeCell ref="A234:A235"/>
    <mergeCell ref="A4:A19"/>
    <mergeCell ref="A21:A50"/>
    <mergeCell ref="A52:A58"/>
    <mergeCell ref="A61:A71"/>
    <mergeCell ref="A73:A85"/>
    <mergeCell ref="A179:A183"/>
    <mergeCell ref="A184:A189"/>
    <mergeCell ref="A211:A214"/>
    <mergeCell ref="A87:A93"/>
    <mergeCell ref="A95:A102"/>
    <mergeCell ref="A103:A104"/>
    <mergeCell ref="A107:A147"/>
    <mergeCell ref="A150:A152"/>
    <mergeCell ref="A166:A177"/>
  </mergeCell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M145"/>
  <sheetViews>
    <sheetView tabSelected="1" zoomScale="85" zoomScaleNormal="85" workbookViewId="0">
      <pane ySplit="2" topLeftCell="A3" activePane="bottomLeft" state="frozen"/>
      <selection pane="bottomLeft" activeCell="B25" sqref="B25"/>
    </sheetView>
  </sheetViews>
  <sheetFormatPr defaultColWidth="8.85546875" defaultRowHeight="15" x14ac:dyDescent="0.25"/>
  <cols>
    <col min="1" max="1" width="40.85546875" customWidth="1"/>
    <col min="2" max="2" width="32.42578125" customWidth="1"/>
    <col min="3" max="4" width="9.140625" customWidth="1"/>
    <col min="5" max="5" width="11.140625" customWidth="1"/>
    <col min="6" max="8" width="14.42578125" customWidth="1"/>
    <col min="12" max="12" width="11.140625" bestFit="1" customWidth="1"/>
    <col min="13" max="13" width="9.5703125" bestFit="1" customWidth="1"/>
  </cols>
  <sheetData>
    <row r="1" spans="1:13" s="2" customFormat="1" x14ac:dyDescent="0.25">
      <c r="A1" s="59" t="s">
        <v>0</v>
      </c>
      <c r="B1" s="59" t="s">
        <v>1</v>
      </c>
      <c r="C1" s="59" t="s">
        <v>128</v>
      </c>
      <c r="D1" s="59" t="s">
        <v>129</v>
      </c>
      <c r="E1" s="59" t="s">
        <v>130</v>
      </c>
      <c r="F1" s="59" t="s">
        <v>131</v>
      </c>
      <c r="G1" s="59" t="s">
        <v>132</v>
      </c>
      <c r="H1" s="59" t="s">
        <v>133</v>
      </c>
      <c r="I1" s="59" t="s">
        <v>134</v>
      </c>
    </row>
    <row r="2" spans="1:13" s="8" customFormat="1" ht="30.75" thickBot="1" x14ac:dyDescent="0.3">
      <c r="A2" s="17"/>
      <c r="B2" s="17"/>
      <c r="C2" s="17"/>
      <c r="D2" s="17" t="s">
        <v>135</v>
      </c>
      <c r="E2" s="17" t="s">
        <v>136</v>
      </c>
      <c r="F2" s="17" t="s">
        <v>136</v>
      </c>
      <c r="G2" s="17" t="s">
        <v>136</v>
      </c>
      <c r="H2" s="17" t="s">
        <v>136</v>
      </c>
      <c r="I2" s="17" t="s">
        <v>137</v>
      </c>
      <c r="J2" s="3"/>
    </row>
    <row r="3" spans="1:13" x14ac:dyDescent="0.25">
      <c r="A3" s="4" t="s">
        <v>5</v>
      </c>
      <c r="B3" s="60" t="s">
        <v>138</v>
      </c>
      <c r="C3" s="61"/>
      <c r="D3" s="62"/>
      <c r="E3" s="63">
        <f>SUM(E4:E8)</f>
        <v>570288.79884215991</v>
      </c>
      <c r="F3" s="63">
        <f t="shared" ref="F3:I3" si="0">SUM(F4:F8)</f>
        <v>508.74896132999987</v>
      </c>
      <c r="G3" s="63">
        <f t="shared" si="0"/>
        <v>163365.46293506149</v>
      </c>
      <c r="H3" s="63">
        <f>SUM(E3:G3)</f>
        <v>734163.01073855138</v>
      </c>
      <c r="I3" s="63">
        <f t="shared" si="0"/>
        <v>376924.09183999995</v>
      </c>
      <c r="J3" s="43"/>
      <c r="K3" s="44"/>
    </row>
    <row r="4" spans="1:13" ht="30" x14ac:dyDescent="0.25">
      <c r="A4" s="48" t="s">
        <v>6</v>
      </c>
      <c r="B4" s="19" t="s">
        <v>159</v>
      </c>
      <c r="C4" s="25">
        <v>3509.53</v>
      </c>
      <c r="D4" s="24" t="s">
        <v>357</v>
      </c>
      <c r="E4" s="22">
        <v>307858.09135612001</v>
      </c>
      <c r="F4" s="22">
        <v>0</v>
      </c>
      <c r="G4" s="22">
        <v>94888.864732050002</v>
      </c>
      <c r="H4" s="22">
        <v>402746.95608817</v>
      </c>
      <c r="I4" s="25">
        <v>209268.36055799999</v>
      </c>
      <c r="J4" s="43"/>
      <c r="K4" s="44"/>
    </row>
    <row r="5" spans="1:13" ht="30" x14ac:dyDescent="0.25">
      <c r="A5" s="48"/>
      <c r="B5" s="19" t="s">
        <v>158</v>
      </c>
      <c r="C5" s="25">
        <v>1053.68</v>
      </c>
      <c r="D5" s="24" t="s">
        <v>357</v>
      </c>
      <c r="E5" s="22">
        <v>158839.09685264001</v>
      </c>
      <c r="F5" s="22">
        <v>0</v>
      </c>
      <c r="G5" s="22">
        <v>28505.782191639479</v>
      </c>
      <c r="H5" s="22">
        <v>187344.87904427951</v>
      </c>
      <c r="I5" s="25">
        <v>87643.62724799999</v>
      </c>
      <c r="J5" s="43"/>
      <c r="K5" s="44"/>
    </row>
    <row r="6" spans="1:13" x14ac:dyDescent="0.25">
      <c r="A6" s="48"/>
      <c r="B6" s="24" t="s">
        <v>164</v>
      </c>
      <c r="C6" s="25">
        <v>1123.02</v>
      </c>
      <c r="D6" s="24" t="s">
        <v>357</v>
      </c>
      <c r="E6" s="22">
        <v>98511.99270408001</v>
      </c>
      <c r="F6" s="22">
        <v>0</v>
      </c>
      <c r="G6" s="22">
        <v>30363.636404699999</v>
      </c>
      <c r="H6" s="22">
        <v>128875.62910878001</v>
      </c>
      <c r="I6" s="25">
        <v>66964.110371999996</v>
      </c>
      <c r="J6" s="43"/>
      <c r="K6" s="44"/>
    </row>
    <row r="7" spans="1:13" x14ac:dyDescent="0.25">
      <c r="A7" s="48"/>
      <c r="B7" s="24" t="s">
        <v>11</v>
      </c>
      <c r="C7" s="25">
        <v>148.72999999999999</v>
      </c>
      <c r="D7" s="24" t="s">
        <v>357</v>
      </c>
      <c r="E7" s="22">
        <v>5079.6179293200003</v>
      </c>
      <c r="F7" s="22">
        <v>508.74896132999987</v>
      </c>
      <c r="G7" s="22">
        <v>9607.179606671998</v>
      </c>
      <c r="H7" s="22">
        <v>15195.546497322001</v>
      </c>
      <c r="I7" s="25">
        <v>13047.993662000001</v>
      </c>
      <c r="J7" s="43"/>
      <c r="K7" s="44"/>
      <c r="M7" s="13"/>
    </row>
    <row r="8" spans="1:13" x14ac:dyDescent="0.25">
      <c r="A8" s="45" t="s">
        <v>140</v>
      </c>
      <c r="B8" s="24"/>
      <c r="C8" s="25"/>
      <c r="D8" s="24"/>
      <c r="E8" s="22"/>
      <c r="F8" s="22"/>
      <c r="G8" s="22"/>
      <c r="H8" s="22"/>
      <c r="I8" s="25"/>
      <c r="J8" s="43"/>
      <c r="K8" s="43"/>
    </row>
    <row r="9" spans="1:13" x14ac:dyDescent="0.25">
      <c r="A9" s="4" t="s">
        <v>15</v>
      </c>
      <c r="B9" s="60" t="s">
        <v>138</v>
      </c>
      <c r="C9" s="64"/>
      <c r="D9" s="60"/>
      <c r="E9" s="63">
        <f>SUM(E10:E22)</f>
        <v>135969.62643214947</v>
      </c>
      <c r="F9" s="63">
        <f t="shared" ref="F9:I9" si="1">SUM(F10:F22)</f>
        <v>35005.796011634004</v>
      </c>
      <c r="G9" s="63">
        <f t="shared" si="1"/>
        <v>183942.752069315</v>
      </c>
      <c r="H9" s="63">
        <f>SUM(E9:G9)</f>
        <v>354918.17451309843</v>
      </c>
      <c r="I9" s="63">
        <f t="shared" si="1"/>
        <v>1133149.2256624999</v>
      </c>
      <c r="J9" s="43"/>
      <c r="K9" s="43"/>
    </row>
    <row r="10" spans="1:13" ht="30" x14ac:dyDescent="0.25">
      <c r="A10" s="47" t="s">
        <v>15</v>
      </c>
      <c r="B10" s="45" t="s">
        <v>162</v>
      </c>
      <c r="C10" s="34">
        <v>2169.0700000000002</v>
      </c>
      <c r="D10" s="27" t="s">
        <v>357</v>
      </c>
      <c r="E10" s="28">
        <v>-1957.1442692549831</v>
      </c>
      <c r="F10" s="28">
        <v>7419.5663924700002</v>
      </c>
      <c r="G10" s="28">
        <v>109271.22521512755</v>
      </c>
      <c r="H10" s="28">
        <v>114733.64733834261</v>
      </c>
      <c r="I10" s="34">
        <v>155885.09595749999</v>
      </c>
      <c r="J10" s="43"/>
      <c r="K10" s="43"/>
    </row>
    <row r="11" spans="1:13" ht="30" x14ac:dyDescent="0.25">
      <c r="A11" s="47"/>
      <c r="B11" s="45" t="s">
        <v>299</v>
      </c>
      <c r="C11" s="34">
        <v>30</v>
      </c>
      <c r="D11" s="27" t="s">
        <v>357</v>
      </c>
      <c r="E11" s="28">
        <v>601.96733503502628</v>
      </c>
      <c r="F11" s="28">
        <v>0</v>
      </c>
      <c r="G11" s="28">
        <v>520.15050159325733</v>
      </c>
      <c r="H11" s="28">
        <v>1122.1178366282841</v>
      </c>
      <c r="I11" s="34">
        <v>921.05849999999998</v>
      </c>
      <c r="J11" s="43"/>
      <c r="K11" s="43"/>
    </row>
    <row r="12" spans="1:13" ht="30" x14ac:dyDescent="0.25">
      <c r="A12" s="47"/>
      <c r="B12" s="45" t="s">
        <v>167</v>
      </c>
      <c r="C12" s="34">
        <v>268.27</v>
      </c>
      <c r="D12" s="27" t="s">
        <v>357</v>
      </c>
      <c r="E12" s="28">
        <v>15887.84309710655</v>
      </c>
      <c r="F12" s="28">
        <v>0</v>
      </c>
      <c r="G12" s="28">
        <v>5395.5899356353893</v>
      </c>
      <c r="H12" s="28">
        <v>21283.433032741941</v>
      </c>
      <c r="I12" s="34">
        <v>14976.601982</v>
      </c>
      <c r="J12" s="43"/>
      <c r="K12" s="43"/>
    </row>
    <row r="13" spans="1:13" x14ac:dyDescent="0.25">
      <c r="A13" s="47"/>
      <c r="B13" s="27" t="s">
        <v>165</v>
      </c>
      <c r="C13" s="34">
        <v>111.97</v>
      </c>
      <c r="D13" s="27" t="s">
        <v>357</v>
      </c>
      <c r="E13" s="28">
        <v>-3200.3255322700011</v>
      </c>
      <c r="F13" s="28">
        <v>383.00693337000001</v>
      </c>
      <c r="G13" s="28">
        <v>8731.3071307216997</v>
      </c>
      <c r="H13" s="28">
        <v>5913.9885318216984</v>
      </c>
      <c r="I13" s="34">
        <v>7008.683771</v>
      </c>
      <c r="J13" s="43"/>
      <c r="K13" s="43"/>
    </row>
    <row r="14" spans="1:13" ht="30" x14ac:dyDescent="0.25">
      <c r="A14" s="47"/>
      <c r="B14" s="45" t="s">
        <v>169</v>
      </c>
      <c r="C14" s="34">
        <v>575</v>
      </c>
      <c r="D14" s="27" t="s">
        <v>357</v>
      </c>
      <c r="E14" s="28">
        <v>48084.375000000007</v>
      </c>
      <c r="F14" s="28">
        <v>0</v>
      </c>
      <c r="G14" s="28">
        <v>1588.4375000000002</v>
      </c>
      <c r="H14" s="28">
        <v>49672.812500000007</v>
      </c>
      <c r="I14" s="34">
        <v>306475</v>
      </c>
      <c r="J14" s="43"/>
      <c r="K14" s="43"/>
    </row>
    <row r="15" spans="1:13" x14ac:dyDescent="0.25">
      <c r="A15" s="47"/>
      <c r="B15" s="27" t="s">
        <v>23</v>
      </c>
      <c r="C15" s="34">
        <v>1</v>
      </c>
      <c r="D15" s="27" t="s">
        <v>358</v>
      </c>
      <c r="E15" s="28">
        <v>75532.885633999991</v>
      </c>
      <c r="F15" s="28">
        <v>0</v>
      </c>
      <c r="G15" s="28">
        <v>2296.2525559559999</v>
      </c>
      <c r="H15" s="28">
        <v>77829.138189955993</v>
      </c>
      <c r="I15" s="34">
        <v>390824.58500000002</v>
      </c>
      <c r="J15" s="43"/>
      <c r="K15" s="43"/>
    </row>
    <row r="16" spans="1:13" ht="30" x14ac:dyDescent="0.25">
      <c r="A16" s="47"/>
      <c r="B16" s="45" t="s">
        <v>25</v>
      </c>
      <c r="C16" s="34">
        <v>1</v>
      </c>
      <c r="D16" s="27" t="s">
        <v>358</v>
      </c>
      <c r="E16" s="28">
        <v>30970.117999999999</v>
      </c>
      <c r="F16" s="28">
        <v>0</v>
      </c>
      <c r="G16" s="28">
        <v>988.53</v>
      </c>
      <c r="H16" s="28">
        <v>31958.648000000001</v>
      </c>
      <c r="I16" s="34">
        <v>190006</v>
      </c>
      <c r="J16" s="43"/>
      <c r="K16" s="43"/>
    </row>
    <row r="17" spans="1:11" x14ac:dyDescent="0.25">
      <c r="A17" s="45" t="s">
        <v>28</v>
      </c>
      <c r="B17" s="27"/>
      <c r="C17" s="34"/>
      <c r="D17" s="27"/>
      <c r="E17" s="28"/>
      <c r="F17" s="28"/>
      <c r="G17" s="28"/>
      <c r="H17" s="28"/>
      <c r="I17" s="34"/>
      <c r="J17" s="43"/>
      <c r="K17" s="43"/>
    </row>
    <row r="18" spans="1:11" ht="30" x14ac:dyDescent="0.25">
      <c r="A18" s="47" t="s">
        <v>29</v>
      </c>
      <c r="B18" s="19" t="s">
        <v>262</v>
      </c>
      <c r="C18" s="37">
        <v>4318</v>
      </c>
      <c r="D18" s="27" t="s">
        <v>357</v>
      </c>
      <c r="E18" s="28">
        <v>12671.72899594889</v>
      </c>
      <c r="F18" s="28">
        <v>15229.06963197</v>
      </c>
      <c r="G18" s="28">
        <v>555.28434804111123</v>
      </c>
      <c r="H18" s="28">
        <v>28456.082975959998</v>
      </c>
      <c r="I18" s="34">
        <v>37005.26</v>
      </c>
      <c r="J18" s="43"/>
      <c r="K18" s="43"/>
    </row>
    <row r="19" spans="1:11" x14ac:dyDescent="0.25">
      <c r="A19" s="47"/>
      <c r="B19" s="27" t="s">
        <v>179</v>
      </c>
      <c r="C19" s="34">
        <v>5864.18</v>
      </c>
      <c r="D19" s="27" t="s">
        <v>317</v>
      </c>
      <c r="E19" s="28">
        <v>-34673.526467552001</v>
      </c>
      <c r="F19" s="28">
        <v>9741.1629777280032</v>
      </c>
      <c r="G19" s="28">
        <v>44414.689445279997</v>
      </c>
      <c r="H19" s="28">
        <v>19482.32595545601</v>
      </c>
      <c r="I19" s="34">
        <v>24443.661494</v>
      </c>
      <c r="J19" s="43"/>
      <c r="K19" s="43"/>
    </row>
    <row r="20" spans="1:11" x14ac:dyDescent="0.25">
      <c r="A20" s="47"/>
      <c r="B20" s="24" t="s">
        <v>181</v>
      </c>
      <c r="C20" s="34">
        <v>1117.26</v>
      </c>
      <c r="D20" s="27" t="s">
        <v>317</v>
      </c>
      <c r="E20" s="28">
        <v>-6606.0973880640004</v>
      </c>
      <c r="F20" s="28">
        <v>1855.9136568959991</v>
      </c>
      <c r="G20" s="28">
        <v>8462.0110449599997</v>
      </c>
      <c r="H20" s="28">
        <v>3711.8273137919991</v>
      </c>
      <c r="I20" s="34">
        <v>4657.0748579999999</v>
      </c>
      <c r="J20" s="43"/>
      <c r="K20" s="43"/>
    </row>
    <row r="21" spans="1:11" x14ac:dyDescent="0.25">
      <c r="A21" s="47"/>
      <c r="B21" s="24" t="s">
        <v>180</v>
      </c>
      <c r="C21" s="34">
        <v>156</v>
      </c>
      <c r="D21" s="27" t="s">
        <v>317</v>
      </c>
      <c r="E21" s="28">
        <v>-922.39155840000001</v>
      </c>
      <c r="F21" s="28">
        <v>259.1362175999999</v>
      </c>
      <c r="G21" s="28">
        <v>1181.5277759999999</v>
      </c>
      <c r="H21" s="28">
        <v>518.27243519999979</v>
      </c>
      <c r="I21" s="34">
        <v>650.25480000000005</v>
      </c>
      <c r="J21" s="43"/>
      <c r="K21" s="43"/>
    </row>
    <row r="22" spans="1:11" x14ac:dyDescent="0.25">
      <c r="A22" s="47"/>
      <c r="B22" s="24" t="s">
        <v>182</v>
      </c>
      <c r="C22" s="34">
        <v>71</v>
      </c>
      <c r="D22" s="27" t="s">
        <v>317</v>
      </c>
      <c r="E22" s="28">
        <v>-419.80641439999999</v>
      </c>
      <c r="F22" s="28">
        <v>117.94020159999999</v>
      </c>
      <c r="G22" s="28">
        <v>537.74661600000002</v>
      </c>
      <c r="H22" s="28">
        <v>235.88040319999999</v>
      </c>
      <c r="I22" s="34">
        <v>295.94929999999999</v>
      </c>
      <c r="J22" s="43"/>
      <c r="K22" s="43"/>
    </row>
    <row r="23" spans="1:11" x14ac:dyDescent="0.25">
      <c r="A23" s="4" t="s">
        <v>30</v>
      </c>
      <c r="B23" s="60" t="s">
        <v>138</v>
      </c>
      <c r="C23" s="64"/>
      <c r="D23" s="60"/>
      <c r="E23" s="63">
        <f>SUM(E24:E34)</f>
        <v>118768.18967321111</v>
      </c>
      <c r="F23" s="63">
        <f t="shared" ref="F23:I23" si="2">SUM(F24:F34)</f>
        <v>43344.133109350005</v>
      </c>
      <c r="G23" s="63">
        <f t="shared" si="2"/>
        <v>43501.611595021015</v>
      </c>
      <c r="H23" s="63">
        <f>SUM(E23:G23)</f>
        <v>205613.93437758213</v>
      </c>
      <c r="I23" s="63">
        <f t="shared" si="2"/>
        <v>579627.74967499997</v>
      </c>
      <c r="J23" s="43"/>
      <c r="K23" s="43"/>
    </row>
    <row r="24" spans="1:11" x14ac:dyDescent="0.25">
      <c r="A24" s="45" t="s">
        <v>31</v>
      </c>
      <c r="B24" s="27"/>
      <c r="C24" s="34"/>
      <c r="D24" s="27"/>
      <c r="E24" s="28"/>
      <c r="F24" s="28"/>
      <c r="G24" s="28"/>
      <c r="H24" s="28"/>
      <c r="I24" s="34"/>
      <c r="J24" s="43"/>
      <c r="K24" s="43"/>
    </row>
    <row r="25" spans="1:11" ht="30" x14ac:dyDescent="0.25">
      <c r="A25" s="47" t="s">
        <v>32</v>
      </c>
      <c r="B25" s="45" t="s">
        <v>33</v>
      </c>
      <c r="C25" s="34">
        <v>605</v>
      </c>
      <c r="D25" s="27" t="s">
        <v>357</v>
      </c>
      <c r="E25" s="28">
        <v>32066.452000000001</v>
      </c>
      <c r="F25" s="28">
        <v>0</v>
      </c>
      <c r="G25" s="28">
        <v>1412.07</v>
      </c>
      <c r="H25" s="28">
        <v>33478.521999999997</v>
      </c>
      <c r="I25" s="34">
        <v>275154</v>
      </c>
      <c r="J25" s="43"/>
      <c r="K25" s="43"/>
    </row>
    <row r="26" spans="1:11" x14ac:dyDescent="0.25">
      <c r="A26" s="47"/>
      <c r="B26" s="30" t="s">
        <v>34</v>
      </c>
      <c r="C26" s="34">
        <v>211</v>
      </c>
      <c r="D26" s="27" t="s">
        <v>357</v>
      </c>
      <c r="E26" s="28">
        <v>6124.1808096000004</v>
      </c>
      <c r="F26" s="28">
        <v>0</v>
      </c>
      <c r="G26" s="28">
        <v>97.470302160000003</v>
      </c>
      <c r="H26" s="28">
        <v>6221.6511117599994</v>
      </c>
      <c r="I26" s="34">
        <v>13039.8</v>
      </c>
      <c r="J26" s="43"/>
      <c r="K26" s="43"/>
    </row>
    <row r="27" spans="1:11" ht="30" x14ac:dyDescent="0.25">
      <c r="A27" s="47"/>
      <c r="B27" s="65" t="s">
        <v>208</v>
      </c>
      <c r="C27" s="34">
        <v>23</v>
      </c>
      <c r="D27" s="27" t="s">
        <v>357</v>
      </c>
      <c r="E27" s="28">
        <v>-317.41844600000002</v>
      </c>
      <c r="F27" s="28">
        <v>263.28884012500009</v>
      </c>
      <c r="G27" s="28">
        <v>580.70728612500011</v>
      </c>
      <c r="H27" s="28">
        <v>526.5776802500003</v>
      </c>
      <c r="I27" s="34">
        <v>322.28750000000002</v>
      </c>
      <c r="J27" s="43"/>
      <c r="K27" s="43"/>
    </row>
    <row r="28" spans="1:11" x14ac:dyDescent="0.25">
      <c r="A28" s="47"/>
      <c r="B28" s="24" t="s">
        <v>37</v>
      </c>
      <c r="C28" s="34">
        <v>5846.77</v>
      </c>
      <c r="D28" s="27" t="s">
        <v>357</v>
      </c>
      <c r="E28" s="28">
        <v>56865.454072585002</v>
      </c>
      <c r="F28" s="28">
        <v>0</v>
      </c>
      <c r="G28" s="28">
        <v>2377.96098616063</v>
      </c>
      <c r="H28" s="28">
        <v>59243.415058745632</v>
      </c>
      <c r="I28" s="34">
        <v>145518.79683750001</v>
      </c>
      <c r="J28" s="43"/>
      <c r="K28" s="43"/>
    </row>
    <row r="29" spans="1:11" x14ac:dyDescent="0.25">
      <c r="A29" s="47"/>
      <c r="B29" s="24" t="s">
        <v>39</v>
      </c>
      <c r="C29" s="34">
        <v>15.13</v>
      </c>
      <c r="D29" s="27" t="s">
        <v>357</v>
      </c>
      <c r="E29" s="28">
        <v>-194.463885275</v>
      </c>
      <c r="F29" s="28">
        <v>0</v>
      </c>
      <c r="G29" s="28">
        <v>361.36767411390002</v>
      </c>
      <c r="H29" s="28">
        <v>166.9037888389</v>
      </c>
      <c r="I29" s="34">
        <v>307.95223750000002</v>
      </c>
      <c r="J29" s="43"/>
      <c r="K29" s="43"/>
    </row>
    <row r="30" spans="1:11" x14ac:dyDescent="0.25">
      <c r="A30" s="45" t="s">
        <v>44</v>
      </c>
      <c r="B30" s="27"/>
      <c r="C30" s="34"/>
      <c r="D30" s="27"/>
      <c r="E30" s="28"/>
      <c r="F30" s="28"/>
      <c r="G30" s="28"/>
      <c r="H30" s="28"/>
      <c r="I30" s="34"/>
      <c r="J30" s="43"/>
      <c r="K30" s="43"/>
    </row>
    <row r="31" spans="1:11" ht="30" x14ac:dyDescent="0.25">
      <c r="A31" s="47" t="s">
        <v>45</v>
      </c>
      <c r="B31" s="19" t="s">
        <v>263</v>
      </c>
      <c r="C31" s="34">
        <v>12215</v>
      </c>
      <c r="D31" s="27" t="s">
        <v>357</v>
      </c>
      <c r="E31" s="28">
        <v>35846.495990161107</v>
      </c>
      <c r="F31" s="28">
        <v>43080.844269225003</v>
      </c>
      <c r="G31" s="28">
        <v>1570.8194329138889</v>
      </c>
      <c r="H31" s="28">
        <v>80498.159692300003</v>
      </c>
      <c r="I31" s="34">
        <v>104682.55</v>
      </c>
      <c r="J31" s="43"/>
      <c r="K31" s="43"/>
    </row>
    <row r="32" spans="1:11" x14ac:dyDescent="0.25">
      <c r="A32" s="47"/>
      <c r="B32" s="24" t="s">
        <v>42</v>
      </c>
      <c r="C32" s="34">
        <v>372.51</v>
      </c>
      <c r="D32" s="27" t="s">
        <v>357</v>
      </c>
      <c r="E32" s="28">
        <v>3056.7254225400002</v>
      </c>
      <c r="F32" s="28">
        <v>0</v>
      </c>
      <c r="G32" s="28">
        <v>68.04975429000001</v>
      </c>
      <c r="H32" s="28">
        <v>3124.77517683</v>
      </c>
      <c r="I32" s="34">
        <v>8642.232</v>
      </c>
      <c r="J32" s="43"/>
      <c r="K32" s="43"/>
    </row>
    <row r="33" spans="1:11" ht="30" x14ac:dyDescent="0.25">
      <c r="A33" s="47"/>
      <c r="B33" s="38" t="s">
        <v>265</v>
      </c>
      <c r="C33" s="34">
        <v>832</v>
      </c>
      <c r="D33" s="27" t="s">
        <v>357</v>
      </c>
      <c r="E33" s="28">
        <v>-3256.7971904000001</v>
      </c>
      <c r="F33" s="28">
        <v>0</v>
      </c>
      <c r="G33" s="28">
        <v>13334.563679257599</v>
      </c>
      <c r="H33" s="28">
        <v>10077.7664888576</v>
      </c>
      <c r="I33" s="34">
        <v>9444.1734399999987</v>
      </c>
      <c r="J33" s="43"/>
      <c r="K33" s="43"/>
    </row>
    <row r="34" spans="1:11" x14ac:dyDescent="0.25">
      <c r="A34" s="47"/>
      <c r="B34" s="27" t="s">
        <v>266</v>
      </c>
      <c r="C34" s="34">
        <v>816.18</v>
      </c>
      <c r="D34" s="27" t="s">
        <v>357</v>
      </c>
      <c r="E34" s="28">
        <v>-11422.4391</v>
      </c>
      <c r="F34" s="28">
        <v>0</v>
      </c>
      <c r="G34" s="28">
        <v>23698.602479999998</v>
      </c>
      <c r="H34" s="28">
        <v>12276.16338</v>
      </c>
      <c r="I34" s="34">
        <v>22515.95766</v>
      </c>
      <c r="J34" s="43"/>
      <c r="K34" s="43"/>
    </row>
    <row r="35" spans="1:11" x14ac:dyDescent="0.25">
      <c r="A35" s="5" t="s">
        <v>46</v>
      </c>
      <c r="B35" s="60" t="s">
        <v>138</v>
      </c>
      <c r="C35" s="64"/>
      <c r="D35" s="60"/>
      <c r="E35" s="63">
        <f>SUM(E36:E44)</f>
        <v>109790.58613956864</v>
      </c>
      <c r="F35" s="63">
        <f t="shared" ref="F35:I35" si="3">SUM(F36:F44)</f>
        <v>103038.98918702998</v>
      </c>
      <c r="G35" s="63">
        <f t="shared" si="3"/>
        <v>38054.164493311488</v>
      </c>
      <c r="H35" s="63">
        <f>SUM(E35:G35)</f>
        <v>250883.73981991009</v>
      </c>
      <c r="I35" s="63">
        <f t="shared" si="3"/>
        <v>72661.472790600004</v>
      </c>
      <c r="J35" s="43"/>
      <c r="K35" s="43"/>
    </row>
    <row r="36" spans="1:11" x14ac:dyDescent="0.25">
      <c r="A36" s="47" t="s">
        <v>141</v>
      </c>
      <c r="B36" s="24" t="s">
        <v>327</v>
      </c>
      <c r="C36" s="34">
        <v>1</v>
      </c>
      <c r="D36" s="27" t="s">
        <v>358</v>
      </c>
      <c r="E36" s="28">
        <v>101852.8963879776</v>
      </c>
      <c r="F36" s="28">
        <v>77323.950785999987</v>
      </c>
      <c r="G36" s="28">
        <v>6063.7156318796915</v>
      </c>
      <c r="H36" s="28">
        <v>185240.56280585731</v>
      </c>
      <c r="I36" s="34">
        <v>41392.949999999997</v>
      </c>
      <c r="J36" s="43"/>
      <c r="K36" s="43"/>
    </row>
    <row r="37" spans="1:11" x14ac:dyDescent="0.25">
      <c r="A37" s="47"/>
      <c r="B37" s="24" t="s">
        <v>188</v>
      </c>
      <c r="C37" s="34">
        <v>10.48</v>
      </c>
      <c r="D37" s="27" t="s">
        <v>357</v>
      </c>
      <c r="E37" s="28">
        <v>409.37248480000011</v>
      </c>
      <c r="F37" s="28">
        <v>424.20724968000002</v>
      </c>
      <c r="G37" s="28">
        <v>110.91157967999999</v>
      </c>
      <c r="H37" s="28">
        <v>944.49131416000012</v>
      </c>
      <c r="I37" s="34">
        <v>369.68200000000002</v>
      </c>
      <c r="J37" s="43"/>
      <c r="K37" s="43"/>
    </row>
    <row r="38" spans="1:11" x14ac:dyDescent="0.25">
      <c r="A38" s="45" t="s">
        <v>48</v>
      </c>
      <c r="B38" s="27"/>
      <c r="C38" s="34"/>
      <c r="D38" s="27"/>
      <c r="E38" s="28"/>
      <c r="F38" s="28"/>
      <c r="G38" s="28"/>
      <c r="H38" s="28"/>
      <c r="I38" s="34"/>
      <c r="J38" s="43"/>
      <c r="K38" s="43"/>
    </row>
    <row r="39" spans="1:11" x14ac:dyDescent="0.25">
      <c r="A39" s="47" t="s">
        <v>49</v>
      </c>
      <c r="B39" s="24" t="s">
        <v>187</v>
      </c>
      <c r="C39" s="34">
        <v>268.5</v>
      </c>
      <c r="D39" s="27" t="s">
        <v>357</v>
      </c>
      <c r="E39" s="28">
        <v>-9687.2040679199999</v>
      </c>
      <c r="F39" s="28">
        <v>0</v>
      </c>
      <c r="G39" s="28">
        <v>16950.906584849999</v>
      </c>
      <c r="H39" s="28">
        <v>7263.7025169299995</v>
      </c>
      <c r="I39" s="34">
        <v>9257.2624500000002</v>
      </c>
      <c r="J39" s="43"/>
      <c r="K39" s="43"/>
    </row>
    <row r="40" spans="1:11" x14ac:dyDescent="0.25">
      <c r="A40" s="47"/>
      <c r="B40" s="24" t="s">
        <v>184</v>
      </c>
      <c r="C40" s="34">
        <v>233.56</v>
      </c>
      <c r="D40" s="27" t="s">
        <v>357</v>
      </c>
      <c r="E40" s="28">
        <v>9144.9726662400026</v>
      </c>
      <c r="F40" s="28">
        <v>9453.9928659600027</v>
      </c>
      <c r="G40" s="28">
        <v>2236.0937472600003</v>
      </c>
      <c r="H40" s="28">
        <v>20835.059279460009</v>
      </c>
      <c r="I40" s="34">
        <v>8115.6261000000013</v>
      </c>
      <c r="J40" s="43"/>
      <c r="K40" s="43"/>
    </row>
    <row r="41" spans="1:11" x14ac:dyDescent="0.25">
      <c r="A41" s="47"/>
      <c r="B41" s="24" t="s">
        <v>186</v>
      </c>
      <c r="C41" s="34">
        <v>95.1</v>
      </c>
      <c r="D41" s="27" t="s">
        <v>357</v>
      </c>
      <c r="E41" s="28">
        <v>-3440.6050059839999</v>
      </c>
      <c r="F41" s="28">
        <v>0</v>
      </c>
      <c r="G41" s="28">
        <v>6107.4943402199988</v>
      </c>
      <c r="H41" s="28">
        <v>2666.8893342359979</v>
      </c>
      <c r="I41" s="34">
        <v>3333.00774</v>
      </c>
      <c r="J41" s="43"/>
      <c r="K41" s="43"/>
    </row>
    <row r="42" spans="1:11" x14ac:dyDescent="0.25">
      <c r="A42" s="47"/>
      <c r="B42" s="24" t="s">
        <v>185</v>
      </c>
      <c r="C42" s="34">
        <v>20.45</v>
      </c>
      <c r="D42" s="27" t="s">
        <v>357</v>
      </c>
      <c r="E42" s="28">
        <v>794.96663820800006</v>
      </c>
      <c r="F42" s="28">
        <v>827.77082595000002</v>
      </c>
      <c r="G42" s="28">
        <v>258.527863185</v>
      </c>
      <c r="H42" s="28">
        <v>1881.2653273430001</v>
      </c>
      <c r="I42" s="34">
        <v>743.37999500000001</v>
      </c>
      <c r="J42" s="43"/>
      <c r="K42" s="43"/>
    </row>
    <row r="43" spans="1:11" x14ac:dyDescent="0.25">
      <c r="A43" s="45" t="s">
        <v>142</v>
      </c>
      <c r="B43" s="24" t="s">
        <v>190</v>
      </c>
      <c r="C43" s="34">
        <v>165.84</v>
      </c>
      <c r="D43" s="27" t="s">
        <v>357</v>
      </c>
      <c r="E43" s="28">
        <v>6426.3280362470396</v>
      </c>
      <c r="F43" s="28">
        <v>6712.8368594399999</v>
      </c>
      <c r="G43" s="28">
        <v>2320.1431462368</v>
      </c>
      <c r="H43" s="28">
        <v>15459.308041923839</v>
      </c>
      <c r="I43" s="34">
        <v>6145.3405055999992</v>
      </c>
      <c r="J43" s="43"/>
      <c r="K43" s="43"/>
    </row>
    <row r="44" spans="1:11" x14ac:dyDescent="0.25">
      <c r="A44" s="45" t="s">
        <v>50</v>
      </c>
      <c r="B44" s="24" t="s">
        <v>51</v>
      </c>
      <c r="C44" s="34">
        <v>93.87</v>
      </c>
      <c r="D44" s="27" t="s">
        <v>357</v>
      </c>
      <c r="E44" s="28">
        <v>4289.8590000000004</v>
      </c>
      <c r="F44" s="28">
        <v>8296.2306000000008</v>
      </c>
      <c r="G44" s="28">
        <v>4006.3716000000009</v>
      </c>
      <c r="H44" s="28">
        <v>16592.461200000002</v>
      </c>
      <c r="I44" s="34">
        <v>3304.2240000000011</v>
      </c>
      <c r="J44" s="43"/>
      <c r="K44" s="43"/>
    </row>
    <row r="45" spans="1:11" x14ac:dyDescent="0.25">
      <c r="A45" s="4" t="s">
        <v>52</v>
      </c>
      <c r="B45" s="60" t="s">
        <v>138</v>
      </c>
      <c r="C45" s="64"/>
      <c r="D45" s="60"/>
      <c r="E45" s="63">
        <f>SUM(E46:E64)</f>
        <v>996981.53321533487</v>
      </c>
      <c r="F45" s="63">
        <f t="shared" ref="F45:I45" si="4">SUM(F46:F64)</f>
        <v>19823.554863245798</v>
      </c>
      <c r="G45" s="63">
        <f t="shared" si="4"/>
        <v>129055.72991325094</v>
      </c>
      <c r="H45" s="63">
        <f>SUM(E45:G45)</f>
        <v>1145860.8179918316</v>
      </c>
      <c r="I45" s="63">
        <f t="shared" si="4"/>
        <v>6005404.752094998</v>
      </c>
      <c r="J45" s="43"/>
      <c r="K45" s="43"/>
    </row>
    <row r="46" spans="1:11" x14ac:dyDescent="0.25">
      <c r="A46" s="47" t="s">
        <v>53</v>
      </c>
      <c r="B46" s="27" t="s">
        <v>54</v>
      </c>
      <c r="C46" s="34">
        <v>7518</v>
      </c>
      <c r="D46" s="27" t="s">
        <v>357</v>
      </c>
      <c r="E46" s="28">
        <v>897739.41599999997</v>
      </c>
      <c r="F46" s="28">
        <v>0</v>
      </c>
      <c r="G46" s="28">
        <v>26861.813999999998</v>
      </c>
      <c r="H46" s="28">
        <v>924601.23</v>
      </c>
      <c r="I46" s="34">
        <v>5304700.8</v>
      </c>
      <c r="J46" s="43"/>
      <c r="K46" s="43"/>
    </row>
    <row r="47" spans="1:11" x14ac:dyDescent="0.25">
      <c r="A47" s="47"/>
      <c r="B47" s="36" t="s">
        <v>245</v>
      </c>
      <c r="C47" s="34">
        <v>233</v>
      </c>
      <c r="D47" s="27" t="s">
        <v>357</v>
      </c>
      <c r="E47" s="28">
        <v>13160.477581200001</v>
      </c>
      <c r="F47" s="28">
        <v>0</v>
      </c>
      <c r="G47" s="28">
        <v>663.91067394529978</v>
      </c>
      <c r="H47" s="28">
        <v>13824.388255145301</v>
      </c>
      <c r="I47" s="34">
        <v>13889.968800000001</v>
      </c>
      <c r="J47" s="43"/>
      <c r="K47" s="43"/>
    </row>
    <row r="48" spans="1:11" x14ac:dyDescent="0.25">
      <c r="A48" s="47"/>
      <c r="B48" s="24" t="s">
        <v>58</v>
      </c>
      <c r="C48" s="34">
        <v>1</v>
      </c>
      <c r="D48" s="27" t="s">
        <v>358</v>
      </c>
      <c r="E48" s="28">
        <v>49405</v>
      </c>
      <c r="F48" s="28">
        <v>0</v>
      </c>
      <c r="G48" s="28">
        <v>2398.5</v>
      </c>
      <c r="H48" s="28">
        <v>51803.5</v>
      </c>
      <c r="I48" s="34">
        <v>460430</v>
      </c>
      <c r="J48" s="43"/>
      <c r="K48" s="43"/>
    </row>
    <row r="49" spans="1:11" x14ac:dyDescent="0.25">
      <c r="A49" s="47"/>
      <c r="B49" s="24" t="s">
        <v>194</v>
      </c>
      <c r="C49" s="34">
        <v>1038.27</v>
      </c>
      <c r="D49" s="27" t="s">
        <v>357</v>
      </c>
      <c r="E49" s="28">
        <v>11434.5298062</v>
      </c>
      <c r="F49" s="28">
        <v>0</v>
      </c>
      <c r="G49" s="28">
        <v>934.78562909999994</v>
      </c>
      <c r="H49" s="28">
        <v>12369.315435300001</v>
      </c>
      <c r="I49" s="34">
        <v>62296.2</v>
      </c>
      <c r="J49" s="43"/>
      <c r="K49" s="43"/>
    </row>
    <row r="50" spans="1:11" x14ac:dyDescent="0.25">
      <c r="A50" s="47"/>
      <c r="B50" s="24" t="s">
        <v>195</v>
      </c>
      <c r="C50" s="34">
        <v>598.58000000000004</v>
      </c>
      <c r="D50" s="27" t="s">
        <v>357</v>
      </c>
      <c r="E50" s="28">
        <v>5273.7579638400002</v>
      </c>
      <c r="F50" s="28">
        <v>0</v>
      </c>
      <c r="G50" s="28">
        <v>431.13562511999999</v>
      </c>
      <c r="H50" s="28">
        <v>5704.8935889600007</v>
      </c>
      <c r="I50" s="34">
        <v>28731.84</v>
      </c>
      <c r="J50" s="43"/>
      <c r="K50" s="43"/>
    </row>
    <row r="51" spans="1:11" x14ac:dyDescent="0.25">
      <c r="A51" s="47"/>
      <c r="B51" s="24" t="s">
        <v>55</v>
      </c>
      <c r="C51" s="34">
        <v>80.56</v>
      </c>
      <c r="D51" s="27" t="s">
        <v>357</v>
      </c>
      <c r="E51" s="28">
        <v>-1892.6661672</v>
      </c>
      <c r="F51" s="28">
        <v>0</v>
      </c>
      <c r="G51" s="28">
        <v>2380.6664231999998</v>
      </c>
      <c r="H51" s="28">
        <v>488.00025599999981</v>
      </c>
      <c r="I51" s="34">
        <v>1326.3398400000001</v>
      </c>
      <c r="J51" s="43"/>
      <c r="K51" s="43"/>
    </row>
    <row r="52" spans="1:11" x14ac:dyDescent="0.25">
      <c r="A52" s="47"/>
      <c r="B52" s="24" t="s">
        <v>197</v>
      </c>
      <c r="C52" s="34">
        <v>937.26</v>
      </c>
      <c r="D52" s="27" t="s">
        <v>357</v>
      </c>
      <c r="E52" s="28">
        <v>387.13336848000108</v>
      </c>
      <c r="F52" s="28">
        <v>15293.74005</v>
      </c>
      <c r="G52" s="28">
        <v>19829.85538212</v>
      </c>
      <c r="H52" s="28">
        <v>35510.728800600002</v>
      </c>
      <c r="I52" s="34">
        <v>10064.485332</v>
      </c>
      <c r="J52" s="43"/>
      <c r="K52" s="43"/>
    </row>
    <row r="53" spans="1:11" x14ac:dyDescent="0.25">
      <c r="A53" s="47"/>
      <c r="B53" s="24" t="s">
        <v>252</v>
      </c>
      <c r="C53" s="34">
        <v>2813</v>
      </c>
      <c r="D53" s="27" t="s">
        <v>357</v>
      </c>
      <c r="E53" s="28">
        <v>-3466.4177049999998</v>
      </c>
      <c r="F53" s="28">
        <v>953.71951999999874</v>
      </c>
      <c r="G53" s="28">
        <v>10246.74758585</v>
      </c>
      <c r="H53" s="28">
        <v>7734.0494008499991</v>
      </c>
      <c r="I53" s="34">
        <v>12131.0625</v>
      </c>
      <c r="J53" s="43"/>
      <c r="K53" s="43"/>
    </row>
    <row r="54" spans="1:11" x14ac:dyDescent="0.25">
      <c r="A54" s="47"/>
      <c r="B54" s="24" t="s">
        <v>255</v>
      </c>
      <c r="C54" s="34">
        <v>2089</v>
      </c>
      <c r="D54" s="27" t="s">
        <v>357</v>
      </c>
      <c r="E54" s="28">
        <v>-6784.1528399999997</v>
      </c>
      <c r="F54" s="28">
        <v>708.2545599999994</v>
      </c>
      <c r="G54" s="28">
        <v>7492.4073999999991</v>
      </c>
      <c r="H54" s="28">
        <v>1416.509119999999</v>
      </c>
      <c r="I54" s="34">
        <v>6267</v>
      </c>
      <c r="J54" s="43"/>
      <c r="K54" s="43"/>
    </row>
    <row r="55" spans="1:11" x14ac:dyDescent="0.25">
      <c r="A55" s="47"/>
      <c r="B55" s="24" t="s">
        <v>258</v>
      </c>
      <c r="C55" s="34">
        <v>2596.7800000000002</v>
      </c>
      <c r="D55" s="27" t="s">
        <v>357</v>
      </c>
      <c r="E55" s="28">
        <v>1445.017182699999</v>
      </c>
      <c r="F55" s="28">
        <v>0</v>
      </c>
      <c r="G55" s="28">
        <v>20614.51367531974</v>
      </c>
      <c r="H55" s="28">
        <v>22059.530858019742</v>
      </c>
      <c r="I55" s="34">
        <v>26350.305693999999</v>
      </c>
      <c r="J55" s="43"/>
      <c r="K55" s="43"/>
    </row>
    <row r="56" spans="1:11" x14ac:dyDescent="0.25">
      <c r="A56" s="47"/>
      <c r="B56" s="24" t="s">
        <v>259</v>
      </c>
      <c r="C56" s="34">
        <v>4024.23</v>
      </c>
      <c r="D56" s="27" t="s">
        <v>357</v>
      </c>
      <c r="E56" s="28">
        <v>2239.3431469500001</v>
      </c>
      <c r="F56" s="28">
        <v>0</v>
      </c>
      <c r="G56" s="28">
        <v>31946.31211255167</v>
      </c>
      <c r="H56" s="28">
        <v>34185.655259501676</v>
      </c>
      <c r="I56" s="34">
        <v>40835.069079000001</v>
      </c>
      <c r="J56" s="43"/>
      <c r="K56" s="43"/>
    </row>
    <row r="57" spans="1:11" x14ac:dyDescent="0.25">
      <c r="A57" s="47"/>
      <c r="B57" s="32" t="s">
        <v>61</v>
      </c>
      <c r="C57" s="34">
        <v>218.8</v>
      </c>
      <c r="D57" s="27" t="s">
        <v>357</v>
      </c>
      <c r="E57" s="28">
        <v>1431.5615768</v>
      </c>
      <c r="F57" s="28">
        <v>1145.8341576</v>
      </c>
      <c r="G57" s="28">
        <v>63.99341556760001</v>
      </c>
      <c r="H57" s="28">
        <v>2641.3891499676001</v>
      </c>
      <c r="I57" s="34">
        <v>4351.3850000000011</v>
      </c>
      <c r="J57" s="43"/>
      <c r="K57" s="43"/>
    </row>
    <row r="58" spans="1:11" x14ac:dyDescent="0.25">
      <c r="A58" s="47"/>
      <c r="B58" s="32" t="s">
        <v>330</v>
      </c>
      <c r="C58" s="34">
        <v>36.340000000000003</v>
      </c>
      <c r="D58" s="27" t="s">
        <v>357</v>
      </c>
      <c r="E58" s="28">
        <v>208.48984799999999</v>
      </c>
      <c r="F58" s="28">
        <v>81.89902192000001</v>
      </c>
      <c r="G58" s="28">
        <v>1.442745242</v>
      </c>
      <c r="H58" s="28">
        <v>291.83161516199999</v>
      </c>
      <c r="I58" s="34">
        <v>159.89599999999999</v>
      </c>
      <c r="J58" s="43"/>
      <c r="K58" s="43"/>
    </row>
    <row r="59" spans="1:11" x14ac:dyDescent="0.25">
      <c r="A59" s="47"/>
      <c r="B59" s="32" t="s">
        <v>260</v>
      </c>
      <c r="C59" s="34">
        <v>136.21</v>
      </c>
      <c r="D59" s="27" t="s">
        <v>357</v>
      </c>
      <c r="E59" s="28">
        <v>-2335.8990019749999</v>
      </c>
      <c r="F59" s="28">
        <v>0</v>
      </c>
      <c r="G59" s="28">
        <v>3510.4551987499999</v>
      </c>
      <c r="H59" s="28">
        <v>1174.556196775</v>
      </c>
      <c r="I59" s="34">
        <v>2747.6281199999999</v>
      </c>
      <c r="J59" s="43"/>
      <c r="K59" s="43"/>
    </row>
    <row r="60" spans="1:11" x14ac:dyDescent="0.25">
      <c r="A60" s="47"/>
      <c r="B60" s="24" t="s">
        <v>63</v>
      </c>
      <c r="C60" s="34">
        <v>199.19</v>
      </c>
      <c r="D60" s="27" t="s">
        <v>357</v>
      </c>
      <c r="E60" s="28">
        <v>991.59172280000007</v>
      </c>
      <c r="F60" s="28">
        <v>1043.13850938</v>
      </c>
      <c r="G60" s="28">
        <v>51.546786579999988</v>
      </c>
      <c r="H60" s="28">
        <v>2086.2770187599999</v>
      </c>
      <c r="I60" s="34">
        <v>3784.61</v>
      </c>
      <c r="J60" s="43"/>
      <c r="K60" s="43"/>
    </row>
    <row r="61" spans="1:11" ht="30" x14ac:dyDescent="0.25">
      <c r="A61" s="47"/>
      <c r="B61" s="19" t="s">
        <v>64</v>
      </c>
      <c r="C61" s="34">
        <v>1063.6199999999999</v>
      </c>
      <c r="D61" s="27" t="s">
        <v>357</v>
      </c>
      <c r="E61" s="28">
        <v>24739.401278879999</v>
      </c>
      <c r="F61" s="28">
        <v>0</v>
      </c>
      <c r="G61" s="28">
        <v>255.49078919381989</v>
      </c>
      <c r="H61" s="28">
        <v>24994.892068073819</v>
      </c>
      <c r="I61" s="34">
        <v>17026.428960000001</v>
      </c>
      <c r="J61" s="43"/>
      <c r="K61" s="43"/>
    </row>
    <row r="62" spans="1:11" x14ac:dyDescent="0.25">
      <c r="A62" s="47"/>
      <c r="B62" s="24" t="s">
        <v>331</v>
      </c>
      <c r="C62" s="34">
        <v>404.84</v>
      </c>
      <c r="D62" s="27" t="s">
        <v>357</v>
      </c>
      <c r="E62" s="28">
        <v>3322.0174493599998</v>
      </c>
      <c r="F62" s="28">
        <v>0</v>
      </c>
      <c r="G62" s="28">
        <v>73.955766359999998</v>
      </c>
      <c r="H62" s="28">
        <v>3395.9732157200001</v>
      </c>
      <c r="I62" s="34">
        <v>9392.2879999999986</v>
      </c>
      <c r="J62" s="43"/>
      <c r="K62" s="43"/>
    </row>
    <row r="63" spans="1:11" ht="30" x14ac:dyDescent="0.25">
      <c r="A63" s="47"/>
      <c r="B63" s="38" t="s">
        <v>288</v>
      </c>
      <c r="C63" s="34">
        <v>81</v>
      </c>
      <c r="D63" s="27" t="s">
        <v>357</v>
      </c>
      <c r="E63" s="28">
        <v>-317.06799569999998</v>
      </c>
      <c r="F63" s="28">
        <v>596.96904434579994</v>
      </c>
      <c r="G63" s="28">
        <v>1298.1967043508</v>
      </c>
      <c r="H63" s="28">
        <v>1578.0977529966001</v>
      </c>
      <c r="I63" s="34">
        <v>919.44477000000006</v>
      </c>
      <c r="J63" s="43"/>
      <c r="K63" s="43"/>
    </row>
    <row r="64" spans="1:11" x14ac:dyDescent="0.25">
      <c r="A64" s="45" t="s">
        <v>66</v>
      </c>
      <c r="B64" s="27"/>
      <c r="C64" s="34"/>
      <c r="D64" s="27"/>
      <c r="E64" s="28"/>
      <c r="F64" s="28"/>
      <c r="G64" s="28"/>
      <c r="H64" s="28"/>
      <c r="I64" s="34"/>
      <c r="J64" s="43"/>
      <c r="K64" s="43"/>
    </row>
    <row r="65" spans="1:11" x14ac:dyDescent="0.25">
      <c r="A65" s="4" t="s">
        <v>67</v>
      </c>
      <c r="B65" s="60" t="s">
        <v>138</v>
      </c>
      <c r="C65" s="64"/>
      <c r="D65" s="60"/>
      <c r="E65" s="63">
        <f>SUM(E66:E67)</f>
        <v>429956.25965000002</v>
      </c>
      <c r="F65" s="63">
        <f t="shared" ref="F65:I65" si="5">SUM(F66:F67)</f>
        <v>0</v>
      </c>
      <c r="G65" s="63">
        <f t="shared" si="5"/>
        <v>221765.70455610001</v>
      </c>
      <c r="H65" s="63">
        <f>SUM(E65:G65)</f>
        <v>651721.96420609998</v>
      </c>
      <c r="I65" s="63">
        <f t="shared" si="5"/>
        <v>1854554.5279999999</v>
      </c>
      <c r="J65" s="43"/>
      <c r="K65" s="43"/>
    </row>
    <row r="66" spans="1:11" x14ac:dyDescent="0.25">
      <c r="A66" s="45" t="s">
        <v>67</v>
      </c>
      <c r="B66" s="27" t="s">
        <v>333</v>
      </c>
      <c r="C66" s="34">
        <v>1</v>
      </c>
      <c r="D66" s="27" t="s">
        <v>358</v>
      </c>
      <c r="E66" s="28">
        <v>243422.69164999999</v>
      </c>
      <c r="F66" s="28">
        <v>0</v>
      </c>
      <c r="G66" s="28">
        <v>9255.9765561000004</v>
      </c>
      <c r="H66" s="28">
        <v>252678.6682061</v>
      </c>
      <c r="I66" s="34">
        <v>1790480</v>
      </c>
      <c r="J66" s="43"/>
      <c r="K66" s="43"/>
    </row>
    <row r="67" spans="1:11" x14ac:dyDescent="0.25">
      <c r="A67" s="45"/>
      <c r="B67" s="27" t="s">
        <v>334</v>
      </c>
      <c r="C67" s="34">
        <v>6184.8</v>
      </c>
      <c r="D67" s="27" t="s">
        <v>357</v>
      </c>
      <c r="E67" s="28">
        <v>186533.568</v>
      </c>
      <c r="F67" s="28">
        <v>0</v>
      </c>
      <c r="G67" s="28">
        <v>212509.728</v>
      </c>
      <c r="H67" s="28">
        <v>399043.29600000009</v>
      </c>
      <c r="I67" s="34">
        <v>64074.527999999998</v>
      </c>
      <c r="J67" s="43"/>
      <c r="K67" s="43"/>
    </row>
    <row r="68" spans="1:11" x14ac:dyDescent="0.25">
      <c r="A68" s="5" t="s">
        <v>68</v>
      </c>
      <c r="B68" s="60" t="s">
        <v>138</v>
      </c>
      <c r="C68" s="64"/>
      <c r="D68" s="60"/>
      <c r="E68" s="63">
        <f>SUM(E69:E72)</f>
        <v>493446.85</v>
      </c>
      <c r="F68" s="63">
        <f t="shared" ref="F68:I68" si="6">SUM(F69:F72)</f>
        <v>0</v>
      </c>
      <c r="G68" s="63">
        <f t="shared" si="6"/>
        <v>12766.2889</v>
      </c>
      <c r="H68" s="63">
        <f>SUM(E68:G68)</f>
        <v>506213.13889999996</v>
      </c>
      <c r="I68" s="63">
        <f t="shared" si="6"/>
        <v>2675250</v>
      </c>
      <c r="J68" s="43"/>
      <c r="K68" s="43"/>
    </row>
    <row r="69" spans="1:11" ht="75" x14ac:dyDescent="0.25">
      <c r="A69" s="45" t="s">
        <v>69</v>
      </c>
      <c r="B69" s="45" t="s">
        <v>198</v>
      </c>
      <c r="C69" s="34">
        <v>1</v>
      </c>
      <c r="D69" s="27" t="s">
        <v>358</v>
      </c>
      <c r="E69" s="28">
        <v>493446.85</v>
      </c>
      <c r="F69" s="28">
        <v>0</v>
      </c>
      <c r="G69" s="28">
        <v>12766.2889</v>
      </c>
      <c r="H69" s="28">
        <v>506213.13890000002</v>
      </c>
      <c r="I69" s="34">
        <v>2675250</v>
      </c>
      <c r="J69" s="43"/>
      <c r="K69" s="43"/>
    </row>
    <row r="70" spans="1:11" x14ac:dyDescent="0.25">
      <c r="A70" s="45" t="s">
        <v>70</v>
      </c>
      <c r="B70" s="27"/>
      <c r="C70" s="34"/>
      <c r="D70" s="27"/>
      <c r="E70" s="28"/>
      <c r="F70" s="28"/>
      <c r="G70" s="28"/>
      <c r="H70" s="28"/>
      <c r="I70" s="34"/>
      <c r="J70" s="43"/>
      <c r="K70" s="43"/>
    </row>
    <row r="71" spans="1:11" x14ac:dyDescent="0.25">
      <c r="A71" s="45" t="s">
        <v>143</v>
      </c>
      <c r="B71" s="27"/>
      <c r="C71" s="34"/>
      <c r="D71" s="27"/>
      <c r="E71" s="28"/>
      <c r="F71" s="28"/>
      <c r="G71" s="28"/>
      <c r="H71" s="28"/>
      <c r="I71" s="34"/>
      <c r="J71" s="43"/>
      <c r="K71" s="43"/>
    </row>
    <row r="72" spans="1:11" x14ac:dyDescent="0.25">
      <c r="A72" s="45" t="s">
        <v>71</v>
      </c>
      <c r="B72" s="27"/>
      <c r="C72" s="34"/>
      <c r="D72" s="27"/>
      <c r="E72" s="28"/>
      <c r="F72" s="28"/>
      <c r="G72" s="28"/>
      <c r="H72" s="28"/>
      <c r="I72" s="34"/>
      <c r="J72" s="43"/>
      <c r="K72" s="43"/>
    </row>
    <row r="73" spans="1:11" x14ac:dyDescent="0.25">
      <c r="A73" s="5" t="s">
        <v>72</v>
      </c>
      <c r="B73" s="60" t="s">
        <v>138</v>
      </c>
      <c r="C73" s="64"/>
      <c r="D73" s="60"/>
      <c r="E73" s="63"/>
      <c r="F73" s="63"/>
      <c r="G73" s="63"/>
      <c r="H73" s="63"/>
      <c r="I73" s="63"/>
      <c r="J73" s="43"/>
      <c r="K73" s="43"/>
    </row>
    <row r="74" spans="1:11" x14ac:dyDescent="0.25">
      <c r="A74" s="45" t="s">
        <v>73</v>
      </c>
      <c r="B74" s="27"/>
      <c r="C74" s="34"/>
      <c r="D74" s="27"/>
      <c r="E74" s="28"/>
      <c r="F74" s="28"/>
      <c r="G74" s="28"/>
      <c r="H74" s="28"/>
      <c r="I74" s="34"/>
      <c r="J74" s="43"/>
      <c r="K74" s="43"/>
    </row>
    <row r="75" spans="1:11" x14ac:dyDescent="0.25">
      <c r="A75" s="27" t="s">
        <v>74</v>
      </c>
      <c r="B75" s="27"/>
      <c r="C75" s="34"/>
      <c r="D75" s="27"/>
      <c r="E75" s="28"/>
      <c r="F75" s="28"/>
      <c r="G75" s="28"/>
      <c r="H75" s="28"/>
      <c r="I75" s="34"/>
      <c r="J75" s="43"/>
      <c r="K75" s="43"/>
    </row>
    <row r="76" spans="1:11" x14ac:dyDescent="0.25">
      <c r="A76" s="27" t="s">
        <v>75</v>
      </c>
      <c r="B76" s="27"/>
      <c r="C76" s="34"/>
      <c r="D76" s="27"/>
      <c r="E76" s="28"/>
      <c r="F76" s="28"/>
      <c r="G76" s="28"/>
      <c r="H76" s="28"/>
      <c r="I76" s="34"/>
      <c r="J76" s="43"/>
      <c r="K76" s="43"/>
    </row>
    <row r="77" spans="1:11" x14ac:dyDescent="0.25">
      <c r="A77" s="27" t="s">
        <v>76</v>
      </c>
      <c r="B77" s="27"/>
      <c r="C77" s="34"/>
      <c r="D77" s="27"/>
      <c r="E77" s="28"/>
      <c r="F77" s="28"/>
      <c r="G77" s="28"/>
      <c r="H77" s="28"/>
      <c r="I77" s="34"/>
      <c r="J77" s="43"/>
      <c r="K77" s="43"/>
    </row>
    <row r="78" spans="1:11" x14ac:dyDescent="0.25">
      <c r="A78" s="27" t="s">
        <v>77</v>
      </c>
      <c r="B78" s="27"/>
      <c r="C78" s="34"/>
      <c r="D78" s="27"/>
      <c r="E78" s="28"/>
      <c r="F78" s="28"/>
      <c r="G78" s="28"/>
      <c r="H78" s="28"/>
      <c r="I78" s="34"/>
      <c r="J78" s="43"/>
      <c r="K78" s="43"/>
    </row>
    <row r="79" spans="1:11" x14ac:dyDescent="0.25">
      <c r="A79" s="4" t="s">
        <v>78</v>
      </c>
      <c r="B79" s="60" t="s">
        <v>138</v>
      </c>
      <c r="C79" s="64"/>
      <c r="D79" s="60"/>
      <c r="E79" s="63">
        <f>SUM(E80:E85)</f>
        <v>-3824.7925971333307</v>
      </c>
      <c r="F79" s="63">
        <f t="shared" ref="F79:I79" si="7">SUM(F80:F85)</f>
        <v>0</v>
      </c>
      <c r="G79" s="63">
        <f t="shared" si="7"/>
        <v>23231.923679019335</v>
      </c>
      <c r="H79" s="63">
        <f>SUM(E79:G79)</f>
        <v>19407.131081886004</v>
      </c>
      <c r="I79" s="63">
        <f t="shared" si="7"/>
        <v>29491.024999999998</v>
      </c>
      <c r="J79" s="43"/>
      <c r="K79" s="43"/>
    </row>
    <row r="80" spans="1:11" x14ac:dyDescent="0.25">
      <c r="A80" s="66" t="s">
        <v>78</v>
      </c>
      <c r="B80" s="27" t="s">
        <v>210</v>
      </c>
      <c r="C80" s="34">
        <v>1</v>
      </c>
      <c r="D80" s="27" t="s">
        <v>358</v>
      </c>
      <c r="E80" s="28">
        <v>-13777</v>
      </c>
      <c r="F80" s="28">
        <v>0</v>
      </c>
      <c r="G80" s="28">
        <v>17089</v>
      </c>
      <c r="H80" s="28">
        <v>3312</v>
      </c>
      <c r="I80" s="34">
        <v>11040</v>
      </c>
      <c r="J80" s="43"/>
      <c r="K80" s="43"/>
    </row>
    <row r="81" spans="1:11" x14ac:dyDescent="0.25">
      <c r="A81" s="66"/>
      <c r="B81" s="27" t="s">
        <v>213</v>
      </c>
      <c r="C81" s="34">
        <v>1</v>
      </c>
      <c r="D81" s="27" t="s">
        <v>358</v>
      </c>
      <c r="E81" s="28">
        <v>-431.74295799999982</v>
      </c>
      <c r="F81" s="28">
        <v>0</v>
      </c>
      <c r="G81" s="28">
        <v>3058.9479219600003</v>
      </c>
      <c r="H81" s="28">
        <v>2627.20496396</v>
      </c>
      <c r="I81" s="34">
        <v>3856.375</v>
      </c>
      <c r="J81" s="43"/>
      <c r="K81" s="43"/>
    </row>
    <row r="82" spans="1:11" x14ac:dyDescent="0.25">
      <c r="A82" s="66"/>
      <c r="B82" s="27" t="s">
        <v>215</v>
      </c>
      <c r="C82" s="34">
        <v>1</v>
      </c>
      <c r="D82" s="27" t="s">
        <v>358</v>
      </c>
      <c r="E82" s="28">
        <v>-148.32641799999959</v>
      </c>
      <c r="F82" s="28">
        <v>0</v>
      </c>
      <c r="G82" s="28">
        <v>3059.14231191</v>
      </c>
      <c r="H82" s="28">
        <v>2910.8158939099999</v>
      </c>
      <c r="I82" s="34">
        <v>4141.375</v>
      </c>
      <c r="J82" s="43"/>
      <c r="K82" s="43"/>
    </row>
    <row r="83" spans="1:11" x14ac:dyDescent="0.25">
      <c r="A83" s="66"/>
      <c r="B83" s="27" t="s">
        <v>216</v>
      </c>
      <c r="C83" s="34">
        <v>1</v>
      </c>
      <c r="D83" s="27" t="s">
        <v>358</v>
      </c>
      <c r="E83" s="28">
        <v>2656.4791876666668</v>
      </c>
      <c r="F83" s="28">
        <v>0</v>
      </c>
      <c r="G83" s="28">
        <v>19.431587163333333</v>
      </c>
      <c r="H83" s="28">
        <v>2675.9107748299998</v>
      </c>
      <c r="I83" s="34">
        <v>2533.4749999999999</v>
      </c>
      <c r="J83" s="43"/>
      <c r="K83" s="43"/>
    </row>
    <row r="84" spans="1:11" x14ac:dyDescent="0.25">
      <c r="A84" s="66"/>
      <c r="B84" s="27" t="s">
        <v>217</v>
      </c>
      <c r="C84" s="34">
        <v>1</v>
      </c>
      <c r="D84" s="27" t="s">
        <v>358</v>
      </c>
      <c r="E84" s="28">
        <v>198.8888</v>
      </c>
      <c r="F84" s="28">
        <v>0</v>
      </c>
      <c r="G84" s="28">
        <v>0.13641400000000001</v>
      </c>
      <c r="H84" s="28">
        <v>199.02521400000001</v>
      </c>
      <c r="I84" s="34">
        <v>200</v>
      </c>
      <c r="J84" s="43"/>
      <c r="K84" s="43"/>
    </row>
    <row r="85" spans="1:11" ht="30" x14ac:dyDescent="0.25">
      <c r="A85" s="66"/>
      <c r="B85" s="45" t="s">
        <v>256</v>
      </c>
      <c r="C85" s="34">
        <v>242</v>
      </c>
      <c r="D85" s="27" t="s">
        <v>317</v>
      </c>
      <c r="E85" s="28">
        <v>7676.9087912000005</v>
      </c>
      <c r="F85" s="28">
        <v>0</v>
      </c>
      <c r="G85" s="28">
        <v>5.2654439859999993</v>
      </c>
      <c r="H85" s="28">
        <v>7682.1742351859994</v>
      </c>
      <c r="I85" s="34">
        <v>7719.7999999999993</v>
      </c>
      <c r="J85" s="43"/>
      <c r="K85" s="43"/>
    </row>
    <row r="86" spans="1:11" x14ac:dyDescent="0.25">
      <c r="A86" s="4" t="s">
        <v>79</v>
      </c>
      <c r="B86" s="60" t="s">
        <v>138</v>
      </c>
      <c r="C86" s="64"/>
      <c r="D86" s="60"/>
      <c r="E86" s="63">
        <f>SUM(E87:E95)</f>
        <v>-11269.439607726839</v>
      </c>
      <c r="F86" s="63">
        <f t="shared" ref="F86:I86" si="8">SUM(F87:F95)</f>
        <v>0</v>
      </c>
      <c r="G86" s="63">
        <f t="shared" si="8"/>
        <v>65500.328801909214</v>
      </c>
      <c r="H86" s="63">
        <f>SUM(E86:G86)</f>
        <v>54230.889194182375</v>
      </c>
      <c r="I86" s="63">
        <f t="shared" si="8"/>
        <v>206739.31039000003</v>
      </c>
      <c r="J86" s="43"/>
      <c r="K86" s="43"/>
    </row>
    <row r="87" spans="1:11" x14ac:dyDescent="0.25">
      <c r="A87" s="47" t="s">
        <v>80</v>
      </c>
      <c r="B87" s="24" t="s">
        <v>342</v>
      </c>
      <c r="C87" s="34">
        <v>62.65</v>
      </c>
      <c r="D87" s="27" t="s">
        <v>359</v>
      </c>
      <c r="E87" s="28">
        <v>26960.519075</v>
      </c>
      <c r="F87" s="28">
        <v>0</v>
      </c>
      <c r="G87" s="28">
        <v>774.86816854999984</v>
      </c>
      <c r="H87" s="28">
        <v>27735.387243550002</v>
      </c>
      <c r="I87" s="34">
        <v>148292.54999999999</v>
      </c>
      <c r="J87" s="43"/>
      <c r="K87" s="43"/>
    </row>
    <row r="88" spans="1:11" x14ac:dyDescent="0.25">
      <c r="A88" s="47"/>
      <c r="B88" s="24" t="s">
        <v>340</v>
      </c>
      <c r="C88" s="34">
        <v>45.21</v>
      </c>
      <c r="D88" s="27" t="s">
        <v>317</v>
      </c>
      <c r="E88" s="28">
        <v>1507.9185960696</v>
      </c>
      <c r="F88" s="28">
        <v>0</v>
      </c>
      <c r="G88" s="28">
        <v>1.0342523428379999</v>
      </c>
      <c r="H88" s="28">
        <v>1508.952848412438</v>
      </c>
      <c r="I88" s="34">
        <v>1516.3434</v>
      </c>
      <c r="J88" s="43"/>
      <c r="K88" s="43"/>
    </row>
    <row r="89" spans="1:11" x14ac:dyDescent="0.25">
      <c r="A89" s="47"/>
      <c r="B89" s="24" t="s">
        <v>341</v>
      </c>
      <c r="C89" s="34">
        <v>14.12</v>
      </c>
      <c r="D89" s="27" t="s">
        <v>317</v>
      </c>
      <c r="E89" s="28">
        <v>276.618520816</v>
      </c>
      <c r="F89" s="28">
        <v>0</v>
      </c>
      <c r="G89" s="28">
        <v>0.18972731947999999</v>
      </c>
      <c r="H89" s="28">
        <v>276.80824813548003</v>
      </c>
      <c r="I89" s="34">
        <v>278.16399999999999</v>
      </c>
      <c r="J89" s="43"/>
      <c r="K89" s="43"/>
    </row>
    <row r="90" spans="1:11" x14ac:dyDescent="0.25">
      <c r="A90" s="47"/>
      <c r="B90" s="24" t="s">
        <v>344</v>
      </c>
      <c r="C90" s="34">
        <v>68</v>
      </c>
      <c r="D90" s="27" t="s">
        <v>317</v>
      </c>
      <c r="E90" s="28">
        <v>3377.0522684799998</v>
      </c>
      <c r="F90" s="28">
        <v>0</v>
      </c>
      <c r="G90" s="28">
        <v>2.3162551543999998</v>
      </c>
      <c r="H90" s="28">
        <v>3379.3685236343999</v>
      </c>
      <c r="I90" s="34">
        <v>3395.92</v>
      </c>
      <c r="J90" s="43"/>
      <c r="K90" s="43"/>
    </row>
    <row r="91" spans="1:11" x14ac:dyDescent="0.25">
      <c r="A91" s="47" t="s">
        <v>83</v>
      </c>
      <c r="B91" s="24" t="s">
        <v>347</v>
      </c>
      <c r="C91" s="34">
        <v>8.2100000000000009</v>
      </c>
      <c r="D91" s="27" t="s">
        <v>317</v>
      </c>
      <c r="E91" s="28">
        <v>342.61026221136001</v>
      </c>
      <c r="F91" s="28">
        <v>0</v>
      </c>
      <c r="G91" s="28">
        <v>0.23498978479079999</v>
      </c>
      <c r="H91" s="28">
        <v>342.84525199615081</v>
      </c>
      <c r="I91" s="34">
        <v>344.52444000000003</v>
      </c>
      <c r="J91" s="43"/>
      <c r="K91" s="43"/>
    </row>
    <row r="92" spans="1:11" x14ac:dyDescent="0.25">
      <c r="A92" s="47"/>
      <c r="B92" s="24" t="s">
        <v>348</v>
      </c>
      <c r="C92" s="34">
        <v>41.06</v>
      </c>
      <c r="D92" s="27" t="s">
        <v>317</v>
      </c>
      <c r="E92" s="28">
        <v>3758.1653737056008</v>
      </c>
      <c r="F92" s="28">
        <v>0</v>
      </c>
      <c r="G92" s="28">
        <v>2.5776532981679998</v>
      </c>
      <c r="H92" s="28">
        <v>3760.7430270037689</v>
      </c>
      <c r="I92" s="34">
        <v>3779.1624000000011</v>
      </c>
      <c r="J92" s="43"/>
      <c r="K92" s="43"/>
    </row>
    <row r="93" spans="1:11" x14ac:dyDescent="0.25">
      <c r="A93" s="47"/>
      <c r="B93" s="24" t="s">
        <v>349</v>
      </c>
      <c r="C93" s="34">
        <v>47.58</v>
      </c>
      <c r="D93" s="27" t="s">
        <v>317</v>
      </c>
      <c r="E93" s="28">
        <v>5499.0243223343996</v>
      </c>
      <c r="F93" s="28">
        <v>0</v>
      </c>
      <c r="G93" s="28">
        <v>3.7716749455319998</v>
      </c>
      <c r="H93" s="28">
        <v>5502.7959972799317</v>
      </c>
      <c r="I93" s="34">
        <v>5529.7475999999997</v>
      </c>
      <c r="J93" s="43"/>
      <c r="K93" s="43"/>
    </row>
    <row r="94" spans="1:11" x14ac:dyDescent="0.25">
      <c r="A94" s="47"/>
      <c r="B94" s="24" t="s">
        <v>350</v>
      </c>
      <c r="C94" s="34">
        <v>14.45</v>
      </c>
      <c r="D94" s="27" t="s">
        <v>317</v>
      </c>
      <c r="E94" s="28">
        <v>4.8713336562</v>
      </c>
      <c r="F94" s="28">
        <v>0</v>
      </c>
      <c r="G94" s="28">
        <v>3.3411539985E-3</v>
      </c>
      <c r="H94" s="28">
        <v>4.8746748101985</v>
      </c>
      <c r="I94" s="34">
        <v>4.8985500000000002</v>
      </c>
      <c r="J94" s="43"/>
      <c r="K94" s="43"/>
    </row>
    <row r="95" spans="1:11" x14ac:dyDescent="0.25">
      <c r="A95" s="47"/>
      <c r="B95" s="24" t="s">
        <v>352</v>
      </c>
      <c r="C95" s="34">
        <v>1</v>
      </c>
      <c r="D95" s="27" t="s">
        <v>358</v>
      </c>
      <c r="E95" s="28">
        <v>-52996.219360000003</v>
      </c>
      <c r="F95" s="28">
        <v>0</v>
      </c>
      <c r="G95" s="28">
        <v>64715.332739360005</v>
      </c>
      <c r="H95" s="28">
        <v>11719.11337936</v>
      </c>
      <c r="I95" s="34">
        <v>43598</v>
      </c>
      <c r="J95" s="43"/>
      <c r="K95" s="43"/>
    </row>
    <row r="96" spans="1:11" x14ac:dyDescent="0.25">
      <c r="A96" s="4" t="s">
        <v>84</v>
      </c>
      <c r="B96" s="60" t="s">
        <v>138</v>
      </c>
      <c r="C96" s="9"/>
      <c r="D96" s="60"/>
      <c r="E96" s="63"/>
      <c r="F96" s="63"/>
      <c r="G96" s="63"/>
      <c r="H96" s="63"/>
      <c r="I96" s="63"/>
      <c r="J96" s="43"/>
      <c r="K96" s="43"/>
    </row>
    <row r="97" spans="1:11" x14ac:dyDescent="0.25">
      <c r="A97" s="27" t="s">
        <v>84</v>
      </c>
      <c r="B97" s="27"/>
      <c r="C97" s="34"/>
      <c r="D97" s="27"/>
      <c r="E97" s="28"/>
      <c r="F97" s="28"/>
      <c r="G97" s="28"/>
      <c r="H97" s="28"/>
      <c r="I97" s="34"/>
      <c r="J97" s="43"/>
      <c r="K97" s="43"/>
    </row>
    <row r="98" spans="1:11" x14ac:dyDescent="0.25">
      <c r="A98" s="6" t="s">
        <v>85</v>
      </c>
      <c r="B98" s="67" t="s">
        <v>138</v>
      </c>
      <c r="C98" s="68"/>
      <c r="D98" s="67"/>
      <c r="E98" s="69">
        <f>SUM(E99:E100)</f>
        <v>10980.371660999999</v>
      </c>
      <c r="F98" s="69">
        <f t="shared" ref="F98:I98" si="9">SUM(F99:F100)</f>
        <v>0</v>
      </c>
      <c r="G98" s="69">
        <f t="shared" si="9"/>
        <v>2.1042200535000002</v>
      </c>
      <c r="H98" s="69">
        <f>SUM(E98:G98)</f>
        <v>10982.475881053499</v>
      </c>
      <c r="I98" s="69">
        <f t="shared" si="9"/>
        <v>3085.05</v>
      </c>
      <c r="J98" s="43"/>
      <c r="K98" s="43"/>
    </row>
    <row r="99" spans="1:11" ht="30" x14ac:dyDescent="0.25">
      <c r="A99" s="45" t="s">
        <v>86</v>
      </c>
      <c r="B99" s="19" t="s">
        <v>285</v>
      </c>
      <c r="C99" s="70">
        <v>0.39300000000000002</v>
      </c>
      <c r="D99" s="27" t="s">
        <v>359</v>
      </c>
      <c r="E99" s="28">
        <v>10980.371660999999</v>
      </c>
      <c r="F99" s="28">
        <v>0</v>
      </c>
      <c r="G99" s="28">
        <v>2.1042200535000002</v>
      </c>
      <c r="H99" s="28">
        <v>10982.4758810535</v>
      </c>
      <c r="I99" s="34">
        <v>3085.05</v>
      </c>
      <c r="J99" s="43"/>
      <c r="K99" s="43"/>
    </row>
    <row r="100" spans="1:11" x14ac:dyDescent="0.25">
      <c r="A100" s="45" t="s">
        <v>87</v>
      </c>
      <c r="B100" s="27"/>
      <c r="C100" s="34"/>
      <c r="D100" s="27"/>
      <c r="E100" s="28"/>
      <c r="F100" s="28"/>
      <c r="G100" s="28"/>
      <c r="H100" s="28"/>
      <c r="I100" s="34"/>
      <c r="J100" s="43"/>
      <c r="K100" s="43"/>
    </row>
    <row r="101" spans="1:11" x14ac:dyDescent="0.25">
      <c r="A101" s="6" t="s">
        <v>88</v>
      </c>
      <c r="B101" s="67" t="s">
        <v>138</v>
      </c>
      <c r="C101" s="68"/>
      <c r="D101" s="67"/>
      <c r="E101" s="69">
        <f>SUM(E102:E103)</f>
        <v>0</v>
      </c>
      <c r="F101" s="69">
        <f t="shared" ref="F101" si="10">SUM(F102:F103)</f>
        <v>0</v>
      </c>
      <c r="G101" s="69">
        <f t="shared" ref="G101" si="11">SUM(G102:G103)</f>
        <v>0</v>
      </c>
      <c r="H101" s="69">
        <f>SUM(E101:G101)</f>
        <v>0</v>
      </c>
      <c r="I101" s="69">
        <f t="shared" ref="I101" si="12">SUM(I102:I103)</f>
        <v>0</v>
      </c>
      <c r="J101" s="43"/>
      <c r="K101" s="43"/>
    </row>
    <row r="102" spans="1:11" x14ac:dyDescent="0.25">
      <c r="A102" s="45" t="s">
        <v>89</v>
      </c>
      <c r="B102" s="27"/>
      <c r="C102" s="34"/>
      <c r="D102" s="27"/>
      <c r="E102" s="28"/>
      <c r="F102" s="28"/>
      <c r="G102" s="28"/>
      <c r="H102" s="28"/>
      <c r="I102" s="34"/>
      <c r="J102" s="43"/>
      <c r="K102" s="43"/>
    </row>
    <row r="103" spans="1:11" x14ac:dyDescent="0.25">
      <c r="A103" s="45" t="s">
        <v>90</v>
      </c>
      <c r="B103" s="27"/>
      <c r="C103" s="34"/>
      <c r="D103" s="27"/>
      <c r="E103" s="28"/>
      <c r="F103" s="28"/>
      <c r="G103" s="28"/>
      <c r="H103" s="28"/>
      <c r="I103" s="34"/>
      <c r="J103" s="43"/>
      <c r="K103" s="43"/>
    </row>
    <row r="104" spans="1:11" x14ac:dyDescent="0.25">
      <c r="A104" s="45" t="s">
        <v>91</v>
      </c>
      <c r="B104" s="27"/>
      <c r="C104" s="34"/>
      <c r="D104" s="27"/>
      <c r="E104" s="28"/>
      <c r="F104" s="28"/>
      <c r="G104" s="28"/>
      <c r="H104" s="28"/>
      <c r="I104" s="34"/>
      <c r="J104" s="43"/>
      <c r="K104" s="43"/>
    </row>
    <row r="105" spans="1:11" x14ac:dyDescent="0.25">
      <c r="A105" s="45" t="s">
        <v>92</v>
      </c>
      <c r="B105" s="27"/>
      <c r="C105" s="34"/>
      <c r="D105" s="27"/>
      <c r="E105" s="28"/>
      <c r="F105" s="28"/>
      <c r="G105" s="28"/>
      <c r="H105" s="28"/>
      <c r="I105" s="34"/>
      <c r="J105" s="43"/>
      <c r="K105" s="43"/>
    </row>
    <row r="106" spans="1:11" x14ac:dyDescent="0.25">
      <c r="A106" s="45" t="s">
        <v>93</v>
      </c>
      <c r="B106" s="27"/>
      <c r="C106" s="34"/>
      <c r="D106" s="27"/>
      <c r="E106" s="28"/>
      <c r="F106" s="28"/>
      <c r="G106" s="28"/>
      <c r="H106" s="28"/>
      <c r="I106" s="34"/>
      <c r="J106" s="43"/>
      <c r="K106" s="43"/>
    </row>
    <row r="107" spans="1:11" x14ac:dyDescent="0.25">
      <c r="A107" s="45" t="s">
        <v>94</v>
      </c>
      <c r="B107" s="27"/>
      <c r="C107" s="34"/>
      <c r="D107" s="27"/>
      <c r="E107" s="28"/>
      <c r="F107" s="28"/>
      <c r="G107" s="28"/>
      <c r="H107" s="28"/>
      <c r="I107" s="34"/>
      <c r="J107" s="43"/>
      <c r="K107" s="43"/>
    </row>
    <row r="108" spans="1:11" x14ac:dyDescent="0.25">
      <c r="A108" s="6" t="s">
        <v>95</v>
      </c>
      <c r="B108" s="67" t="s">
        <v>138</v>
      </c>
      <c r="C108" s="68"/>
      <c r="D108" s="67"/>
      <c r="E108" s="69">
        <f>SUM(E109:E120)</f>
        <v>51522.258302599999</v>
      </c>
      <c r="F108" s="69">
        <f t="shared" ref="F108:I108" si="13">SUM(F109:F120)</f>
        <v>34812.161137299998</v>
      </c>
      <c r="G108" s="69">
        <f t="shared" si="13"/>
        <v>8.2559731415099993</v>
      </c>
      <c r="H108" s="69">
        <f>SUM(E108:G108)</f>
        <v>86342.675413041507</v>
      </c>
      <c r="I108" s="69">
        <f t="shared" si="13"/>
        <v>14392.888299999999</v>
      </c>
      <c r="J108" s="43"/>
      <c r="K108" s="43"/>
    </row>
    <row r="109" spans="1:11" ht="30" x14ac:dyDescent="0.25">
      <c r="A109" s="45" t="s">
        <v>96</v>
      </c>
      <c r="B109" s="19" t="s">
        <v>286</v>
      </c>
      <c r="C109" s="70">
        <v>0.253</v>
      </c>
      <c r="D109" s="27" t="s">
        <v>359</v>
      </c>
      <c r="E109" s="28">
        <v>7068.7888809999986</v>
      </c>
      <c r="F109" s="28">
        <v>0</v>
      </c>
      <c r="G109" s="28">
        <v>1.3546251235</v>
      </c>
      <c r="H109" s="28">
        <v>7070.1435061234997</v>
      </c>
      <c r="I109" s="34">
        <v>1986.05</v>
      </c>
      <c r="J109" s="43"/>
      <c r="K109" s="43"/>
    </row>
    <row r="110" spans="1:11" x14ac:dyDescent="0.25">
      <c r="A110" s="45" t="s">
        <v>97</v>
      </c>
      <c r="B110" s="24" t="s">
        <v>360</v>
      </c>
      <c r="C110" s="34">
        <v>2948.59</v>
      </c>
      <c r="D110" s="27" t="s">
        <v>317</v>
      </c>
      <c r="E110" s="28">
        <v>7500.0807014400007</v>
      </c>
      <c r="F110" s="28">
        <v>0</v>
      </c>
      <c r="G110" s="28">
        <v>0.38614026978400012</v>
      </c>
      <c r="H110" s="28">
        <v>7500.4668417097846</v>
      </c>
      <c r="I110" s="34">
        <v>3561.8967200000002</v>
      </c>
      <c r="J110" s="43"/>
      <c r="K110" s="43"/>
    </row>
    <row r="111" spans="1:11" x14ac:dyDescent="0.25">
      <c r="A111" s="45"/>
      <c r="B111" s="24" t="s">
        <v>361</v>
      </c>
      <c r="C111" s="34">
        <v>964.94</v>
      </c>
      <c r="D111" s="27" t="s">
        <v>317</v>
      </c>
      <c r="E111" s="28">
        <v>2147.6322201600001</v>
      </c>
      <c r="F111" s="28">
        <v>0</v>
      </c>
      <c r="G111" s="28">
        <v>0.110570448226</v>
      </c>
      <c r="H111" s="28">
        <v>2147.7427906082262</v>
      </c>
      <c r="I111" s="34">
        <v>1019.94158</v>
      </c>
      <c r="J111" s="43"/>
      <c r="K111" s="43"/>
    </row>
    <row r="112" spans="1:11" x14ac:dyDescent="0.25">
      <c r="A112" s="45" t="s">
        <v>99</v>
      </c>
      <c r="B112" s="27"/>
      <c r="C112" s="34"/>
      <c r="D112" s="27"/>
      <c r="E112" s="28"/>
      <c r="F112" s="28"/>
      <c r="G112" s="28"/>
      <c r="H112" s="28"/>
      <c r="I112" s="34"/>
      <c r="J112" s="43"/>
      <c r="K112" s="43"/>
    </row>
    <row r="113" spans="1:11" x14ac:dyDescent="0.25">
      <c r="A113" s="45" t="s">
        <v>100</v>
      </c>
      <c r="B113" s="27"/>
      <c r="C113" s="34"/>
      <c r="D113" s="27"/>
      <c r="E113" s="28"/>
      <c r="F113" s="28"/>
      <c r="G113" s="28"/>
      <c r="H113" s="28"/>
      <c r="I113" s="34"/>
      <c r="J113" s="43"/>
      <c r="K113" s="43"/>
    </row>
    <row r="114" spans="1:11" x14ac:dyDescent="0.25">
      <c r="A114" s="45" t="s">
        <v>101</v>
      </c>
      <c r="B114" s="27"/>
      <c r="C114" s="34"/>
      <c r="D114" s="27"/>
      <c r="E114" s="28"/>
      <c r="F114" s="28"/>
      <c r="G114" s="28"/>
      <c r="H114" s="28"/>
      <c r="I114" s="34"/>
      <c r="J114" s="43"/>
      <c r="K114" s="43"/>
    </row>
    <row r="115" spans="1:11" x14ac:dyDescent="0.25">
      <c r="A115" s="45" t="s">
        <v>102</v>
      </c>
      <c r="B115" s="27"/>
      <c r="C115" s="34"/>
      <c r="D115" s="27"/>
      <c r="E115" s="28"/>
      <c r="F115" s="28"/>
      <c r="G115" s="28"/>
      <c r="H115" s="28"/>
      <c r="I115" s="34"/>
      <c r="J115" s="43"/>
      <c r="K115" s="43"/>
    </row>
    <row r="116" spans="1:11" x14ac:dyDescent="0.25">
      <c r="A116" s="45" t="s">
        <v>103</v>
      </c>
      <c r="B116" s="27"/>
      <c r="C116" s="34"/>
      <c r="D116" s="27"/>
      <c r="E116" s="28"/>
      <c r="F116" s="28"/>
      <c r="G116" s="28"/>
      <c r="H116" s="28"/>
      <c r="I116" s="34"/>
      <c r="J116" s="43"/>
      <c r="K116" s="43"/>
    </row>
    <row r="117" spans="1:11" x14ac:dyDescent="0.25">
      <c r="A117" s="47" t="s">
        <v>104</v>
      </c>
      <c r="B117" s="24" t="s">
        <v>105</v>
      </c>
      <c r="C117" s="34">
        <v>213</v>
      </c>
      <c r="D117" s="27" t="s">
        <v>358</v>
      </c>
      <c r="E117" s="28">
        <v>23685.7065</v>
      </c>
      <c r="F117" s="28">
        <v>23690.064927300002</v>
      </c>
      <c r="G117" s="28">
        <v>4.3584272999999998</v>
      </c>
      <c r="H117" s="28">
        <v>47380.129854600003</v>
      </c>
      <c r="I117" s="34">
        <v>5325</v>
      </c>
      <c r="J117" s="43"/>
      <c r="K117" s="43"/>
    </row>
    <row r="118" spans="1:11" x14ac:dyDescent="0.25">
      <c r="A118" s="47"/>
      <c r="B118" s="24" t="s">
        <v>269</v>
      </c>
      <c r="C118" s="34">
        <v>18</v>
      </c>
      <c r="D118" s="27" t="s">
        <v>358</v>
      </c>
      <c r="E118" s="28">
        <v>2001.6089999999999</v>
      </c>
      <c r="F118" s="28">
        <v>2001.9773178</v>
      </c>
      <c r="G118" s="28">
        <v>0.36831779999999997</v>
      </c>
      <c r="H118" s="28">
        <v>4003.9546356000001</v>
      </c>
      <c r="I118" s="34">
        <v>450</v>
      </c>
      <c r="J118" s="43"/>
      <c r="K118" s="43"/>
    </row>
    <row r="119" spans="1:11" x14ac:dyDescent="0.25">
      <c r="A119" s="47"/>
      <c r="B119" s="24" t="s">
        <v>270</v>
      </c>
      <c r="C119" s="34">
        <v>82</v>
      </c>
      <c r="D119" s="27" t="s">
        <v>358</v>
      </c>
      <c r="E119" s="28">
        <v>9118.4409999999989</v>
      </c>
      <c r="F119" s="28">
        <v>9120.1188921999983</v>
      </c>
      <c r="G119" s="28">
        <v>1.6778922000000001</v>
      </c>
      <c r="H119" s="28">
        <v>18240.2377844</v>
      </c>
      <c r="I119" s="34">
        <v>2050</v>
      </c>
      <c r="J119" s="43"/>
      <c r="K119" s="43"/>
    </row>
    <row r="120" spans="1:11" x14ac:dyDescent="0.25">
      <c r="A120" s="45" t="s">
        <v>106</v>
      </c>
      <c r="B120" s="27"/>
      <c r="C120" s="34"/>
      <c r="D120" s="27"/>
      <c r="E120" s="28"/>
      <c r="F120" s="28"/>
      <c r="G120" s="28"/>
      <c r="H120" s="28"/>
      <c r="I120" s="34"/>
      <c r="J120" s="43"/>
      <c r="K120" s="43"/>
    </row>
    <row r="121" spans="1:11" x14ac:dyDescent="0.25">
      <c r="A121" s="6" t="s">
        <v>107</v>
      </c>
      <c r="B121" s="67" t="s">
        <v>138</v>
      </c>
      <c r="C121" s="68"/>
      <c r="D121" s="67"/>
      <c r="E121" s="69">
        <f>SUM(E122:E133)</f>
        <v>122585.662</v>
      </c>
      <c r="F121" s="69">
        <f t="shared" ref="F121:I121" si="14">SUM(F122:F133)</f>
        <v>27351.125666899999</v>
      </c>
      <c r="G121" s="69">
        <f t="shared" si="14"/>
        <v>78.072771599999982</v>
      </c>
      <c r="H121" s="69">
        <f>SUM(E121:G121)</f>
        <v>150014.86043850001</v>
      </c>
      <c r="I121" s="69">
        <f t="shared" si="14"/>
        <v>40939.218000000001</v>
      </c>
      <c r="J121" s="43"/>
      <c r="K121" s="43"/>
    </row>
    <row r="122" spans="1:11" x14ac:dyDescent="0.25">
      <c r="A122" s="45" t="s">
        <v>108</v>
      </c>
      <c r="B122" s="24" t="s">
        <v>108</v>
      </c>
      <c r="C122" s="34">
        <v>24900</v>
      </c>
      <c r="D122" s="27" t="s">
        <v>137</v>
      </c>
      <c r="E122" s="28">
        <v>75875.777999999991</v>
      </c>
      <c r="F122" s="28">
        <v>0</v>
      </c>
      <c r="G122" s="28">
        <v>40.760553000000002</v>
      </c>
      <c r="H122" s="28">
        <v>75916.538552999991</v>
      </c>
      <c r="I122" s="34">
        <v>24900</v>
      </c>
      <c r="J122" s="43"/>
      <c r="K122" s="43"/>
    </row>
    <row r="123" spans="1:11" x14ac:dyDescent="0.25">
      <c r="A123" s="45" t="s">
        <v>110</v>
      </c>
      <c r="B123" s="45" t="s">
        <v>432</v>
      </c>
      <c r="C123" s="34">
        <v>61</v>
      </c>
      <c r="D123" s="27" t="s">
        <v>359</v>
      </c>
      <c r="E123" s="28">
        <v>19395.072</v>
      </c>
      <c r="F123" s="28">
        <v>0</v>
      </c>
      <c r="G123" s="28">
        <v>0.99855170000000004</v>
      </c>
      <c r="H123" s="28">
        <v>19396.070551699999</v>
      </c>
      <c r="I123" s="34">
        <v>9211</v>
      </c>
      <c r="J123" s="43"/>
      <c r="K123" s="43"/>
    </row>
    <row r="124" spans="1:11" x14ac:dyDescent="0.25">
      <c r="A124" s="45" t="s">
        <v>111</v>
      </c>
      <c r="B124" s="24" t="s">
        <v>111</v>
      </c>
      <c r="C124" s="34">
        <v>9.6999999999999993</v>
      </c>
      <c r="D124" s="27" t="s">
        <v>358</v>
      </c>
      <c r="E124" s="28">
        <v>27314.812000000002</v>
      </c>
      <c r="F124" s="28">
        <v>27351.125666899999</v>
      </c>
      <c r="G124" s="28">
        <v>36.313666899999987</v>
      </c>
      <c r="H124" s="28">
        <v>54702.251333799999</v>
      </c>
      <c r="I124" s="34">
        <v>6828.2179999999998</v>
      </c>
      <c r="J124" s="43"/>
      <c r="K124" s="43"/>
    </row>
    <row r="125" spans="1:11" x14ac:dyDescent="0.25">
      <c r="A125" s="27" t="s">
        <v>112</v>
      </c>
      <c r="B125" s="27"/>
      <c r="C125" s="34"/>
      <c r="D125" s="27"/>
      <c r="E125" s="28"/>
      <c r="F125" s="28"/>
      <c r="G125" s="28"/>
      <c r="H125" s="28"/>
      <c r="I125" s="34"/>
      <c r="J125" s="43"/>
      <c r="K125" s="43"/>
    </row>
    <row r="126" spans="1:11" x14ac:dyDescent="0.25">
      <c r="A126" s="27" t="s">
        <v>113</v>
      </c>
      <c r="B126" s="27"/>
      <c r="C126" s="34"/>
      <c r="D126" s="27"/>
      <c r="E126" s="28"/>
      <c r="F126" s="28"/>
      <c r="G126" s="28"/>
      <c r="H126" s="28"/>
      <c r="I126" s="34"/>
      <c r="J126" s="43"/>
      <c r="K126" s="43"/>
    </row>
    <row r="127" spans="1:11" x14ac:dyDescent="0.25">
      <c r="A127" s="27" t="s">
        <v>114</v>
      </c>
      <c r="B127" s="27"/>
      <c r="C127" s="34"/>
      <c r="D127" s="27"/>
      <c r="E127" s="28"/>
      <c r="F127" s="28"/>
      <c r="G127" s="28"/>
      <c r="H127" s="28"/>
      <c r="I127" s="34"/>
      <c r="J127" s="43"/>
      <c r="K127" s="43"/>
    </row>
    <row r="128" spans="1:11" x14ac:dyDescent="0.25">
      <c r="A128" s="27" t="s">
        <v>115</v>
      </c>
      <c r="B128" s="27"/>
      <c r="C128" s="34"/>
      <c r="D128" s="27"/>
      <c r="E128" s="28"/>
      <c r="F128" s="28"/>
      <c r="G128" s="28"/>
      <c r="H128" s="28"/>
      <c r="I128" s="34"/>
      <c r="J128" s="43"/>
      <c r="K128" s="43"/>
    </row>
    <row r="129" spans="1:11" x14ac:dyDescent="0.25">
      <c r="A129" s="27" t="s">
        <v>116</v>
      </c>
      <c r="B129" s="27"/>
      <c r="C129" s="34"/>
      <c r="D129" s="27"/>
      <c r="E129" s="28"/>
      <c r="F129" s="28"/>
      <c r="G129" s="28"/>
      <c r="H129" s="28"/>
      <c r="I129" s="34"/>
      <c r="J129" s="43"/>
      <c r="K129" s="43"/>
    </row>
    <row r="130" spans="1:11" x14ac:dyDescent="0.25">
      <c r="A130" s="27" t="s">
        <v>117</v>
      </c>
      <c r="B130" s="27"/>
      <c r="C130" s="34"/>
      <c r="D130" s="27"/>
      <c r="E130" s="28"/>
      <c r="F130" s="28"/>
      <c r="G130" s="28"/>
      <c r="H130" s="28"/>
      <c r="I130" s="34"/>
      <c r="J130" s="43"/>
      <c r="K130" s="43"/>
    </row>
    <row r="131" spans="1:11" x14ac:dyDescent="0.25">
      <c r="A131" s="27" t="s">
        <v>118</v>
      </c>
      <c r="B131" s="27"/>
      <c r="C131" s="34"/>
      <c r="D131" s="27"/>
      <c r="E131" s="28"/>
      <c r="F131" s="28"/>
      <c r="G131" s="28"/>
      <c r="H131" s="28"/>
      <c r="I131" s="34"/>
      <c r="J131" s="43"/>
      <c r="K131" s="43"/>
    </row>
    <row r="132" spans="1:11" x14ac:dyDescent="0.25">
      <c r="A132" s="27" t="s">
        <v>119</v>
      </c>
      <c r="B132" s="27"/>
      <c r="C132" s="34"/>
      <c r="D132" s="27"/>
      <c r="E132" s="28"/>
      <c r="F132" s="28"/>
      <c r="G132" s="28"/>
      <c r="H132" s="28"/>
      <c r="I132" s="34"/>
      <c r="J132" s="43"/>
      <c r="K132" s="43"/>
    </row>
    <row r="133" spans="1:11" x14ac:dyDescent="0.25">
      <c r="A133" s="45" t="s">
        <v>110</v>
      </c>
      <c r="B133" s="27"/>
      <c r="C133" s="34"/>
      <c r="D133" s="27"/>
      <c r="E133" s="28"/>
      <c r="F133" s="28"/>
      <c r="G133" s="28"/>
      <c r="H133" s="28"/>
      <c r="I133" s="34"/>
      <c r="J133" s="43"/>
      <c r="K133" s="43"/>
    </row>
    <row r="134" spans="1:11" x14ac:dyDescent="0.25">
      <c r="A134" s="6" t="s">
        <v>120</v>
      </c>
      <c r="B134" s="67" t="s">
        <v>138</v>
      </c>
      <c r="C134" s="68"/>
      <c r="D134" s="67"/>
      <c r="E134" s="69">
        <f>SUM(E135:E136)</f>
        <v>4068.8735040000001</v>
      </c>
      <c r="F134" s="69">
        <f t="shared" ref="F134" si="15">SUM(F135:F136)</f>
        <v>9433.9642679999997</v>
      </c>
      <c r="G134" s="69">
        <f t="shared" ref="G134" si="16">SUM(G135:G136)</f>
        <v>5365.0907639999996</v>
      </c>
      <c r="H134" s="69">
        <f>SUM(E134:G134)</f>
        <v>18867.928535999999</v>
      </c>
      <c r="I134" s="69">
        <f t="shared" ref="I134" si="17">SUM(I135:I136)</f>
        <v>1553.1</v>
      </c>
      <c r="J134" s="43"/>
      <c r="K134" s="43"/>
    </row>
    <row r="135" spans="1:11" x14ac:dyDescent="0.25">
      <c r="A135" s="45" t="s">
        <v>121</v>
      </c>
      <c r="B135" s="24" t="s">
        <v>280</v>
      </c>
      <c r="C135" s="34">
        <v>1.67</v>
      </c>
      <c r="D135" s="27" t="s">
        <v>359</v>
      </c>
      <c r="E135" s="28">
        <v>4068.8735040000001</v>
      </c>
      <c r="F135" s="28">
        <v>9433.9642679999997</v>
      </c>
      <c r="G135" s="28">
        <v>5365.0907639999996</v>
      </c>
      <c r="H135" s="28">
        <v>18867.928535999999</v>
      </c>
      <c r="I135" s="34">
        <v>1553.1</v>
      </c>
      <c r="J135" s="43"/>
      <c r="K135" s="43"/>
    </row>
    <row r="136" spans="1:11" x14ac:dyDescent="0.25">
      <c r="A136" s="45" t="s">
        <v>122</v>
      </c>
      <c r="B136" s="27"/>
      <c r="C136" s="34"/>
      <c r="D136" s="27"/>
      <c r="E136" s="28"/>
      <c r="F136" s="28"/>
      <c r="G136" s="28"/>
      <c r="H136" s="28"/>
      <c r="I136" s="34"/>
      <c r="J136" s="43"/>
      <c r="K136" s="43"/>
    </row>
    <row r="137" spans="1:11" x14ac:dyDescent="0.25">
      <c r="A137" s="6" t="s">
        <v>123</v>
      </c>
      <c r="B137" s="67" t="s">
        <v>138</v>
      </c>
      <c r="C137" s="68"/>
      <c r="D137" s="67"/>
      <c r="E137" s="69">
        <f>SUM(E138:E139)</f>
        <v>194043.758</v>
      </c>
      <c r="F137" s="69">
        <f t="shared" ref="F137" si="18">SUM(F138:F139)</f>
        <v>201732.55676799998</v>
      </c>
      <c r="G137" s="69">
        <f t="shared" ref="G137" si="19">SUM(G138:G139)</f>
        <v>7688.7987679999997</v>
      </c>
      <c r="H137" s="69">
        <f>SUM(E137:G137)</f>
        <v>403465.11353599996</v>
      </c>
      <c r="I137" s="69">
        <f t="shared" ref="I137" si="20">SUM(I138:I139)</f>
        <v>7939</v>
      </c>
      <c r="J137" s="43"/>
      <c r="K137" s="43"/>
    </row>
    <row r="138" spans="1:11" x14ac:dyDescent="0.25">
      <c r="A138" s="45" t="s">
        <v>124</v>
      </c>
      <c r="B138" s="27" t="s">
        <v>153</v>
      </c>
      <c r="C138" s="21">
        <v>630</v>
      </c>
      <c r="D138" s="45" t="s">
        <v>357</v>
      </c>
      <c r="E138" s="28">
        <v>186912.18</v>
      </c>
      <c r="F138" s="28">
        <v>194558.11199999999</v>
      </c>
      <c r="G138" s="28">
        <v>7645.9319999999998</v>
      </c>
      <c r="H138" s="28">
        <v>389116.22399999999</v>
      </c>
      <c r="I138" s="34">
        <v>5670</v>
      </c>
      <c r="J138" s="43"/>
      <c r="K138" s="43"/>
    </row>
    <row r="139" spans="1:11" x14ac:dyDescent="0.25">
      <c r="A139" s="45" t="s">
        <v>125</v>
      </c>
      <c r="B139" s="27" t="s">
        <v>275</v>
      </c>
      <c r="C139" s="34">
        <v>1</v>
      </c>
      <c r="D139" s="27" t="s">
        <v>358</v>
      </c>
      <c r="E139" s="28">
        <v>7131.5780000000004</v>
      </c>
      <c r="F139" s="28">
        <v>7174.4447679999994</v>
      </c>
      <c r="G139" s="28">
        <v>42.866768</v>
      </c>
      <c r="H139" s="28">
        <v>14348.889536000001</v>
      </c>
      <c r="I139" s="34">
        <v>2269</v>
      </c>
      <c r="J139" s="43"/>
      <c r="K139" s="43"/>
    </row>
    <row r="140" spans="1:11" x14ac:dyDescent="0.25">
      <c r="A140" s="45" t="s">
        <v>126</v>
      </c>
      <c r="B140" s="27"/>
      <c r="C140" s="34"/>
      <c r="D140" s="27"/>
      <c r="E140" s="28"/>
      <c r="F140" s="28"/>
      <c r="G140" s="28"/>
      <c r="H140" s="28"/>
      <c r="I140" s="34"/>
      <c r="J140" s="43"/>
      <c r="K140" s="43"/>
    </row>
    <row r="141" spans="1:11" x14ac:dyDescent="0.25">
      <c r="A141" s="45" t="s">
        <v>127</v>
      </c>
      <c r="B141" s="27"/>
      <c r="C141" s="34"/>
      <c r="D141" s="27"/>
      <c r="E141" s="28"/>
      <c r="F141" s="28"/>
      <c r="G141" s="28"/>
      <c r="H141" s="28"/>
      <c r="I141" s="34"/>
      <c r="J141" s="43"/>
      <c r="K141" s="43"/>
    </row>
    <row r="142" spans="1:11" x14ac:dyDescent="0.25">
      <c r="A142" s="1"/>
    </row>
    <row r="143" spans="1:11" x14ac:dyDescent="0.25">
      <c r="A143" s="1"/>
    </row>
    <row r="144" spans="1:11" x14ac:dyDescent="0.25">
      <c r="A144" s="1"/>
    </row>
    <row r="145" spans="1:1" x14ac:dyDescent="0.25">
      <c r="A145" s="1"/>
    </row>
  </sheetData>
  <mergeCells count="12">
    <mergeCell ref="A91:A95"/>
    <mergeCell ref="A117:A119"/>
    <mergeCell ref="A31:A34"/>
    <mergeCell ref="A36:A37"/>
    <mergeCell ref="A39:A42"/>
    <mergeCell ref="A46:A63"/>
    <mergeCell ref="A80:A85"/>
    <mergeCell ref="A4:A7"/>
    <mergeCell ref="A10:A16"/>
    <mergeCell ref="A18:A22"/>
    <mergeCell ref="A25:A29"/>
    <mergeCell ref="A87:A90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10"/>
  <sheetViews>
    <sheetView workbookViewId="0">
      <selection activeCell="J7" sqref="J7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1.7109375" bestFit="1" customWidth="1"/>
  </cols>
  <sheetData>
    <row r="1" spans="1:11" x14ac:dyDescent="0.25">
      <c r="A1" t="s">
        <v>144</v>
      </c>
      <c r="I1" t="s">
        <v>145</v>
      </c>
    </row>
    <row r="3" spans="1:11" x14ac:dyDescent="0.25">
      <c r="A3" s="7" t="s">
        <v>146</v>
      </c>
      <c r="B3" s="7"/>
      <c r="C3" s="7"/>
      <c r="E3" s="7" t="s">
        <v>147</v>
      </c>
      <c r="F3" s="7"/>
      <c r="G3" s="7"/>
      <c r="I3" s="7" t="s">
        <v>148</v>
      </c>
      <c r="J3" s="7"/>
    </row>
    <row r="4" spans="1:11" x14ac:dyDescent="0.25">
      <c r="A4" t="s">
        <v>149</v>
      </c>
      <c r="B4" s="10">
        <v>41.9</v>
      </c>
      <c r="C4" t="s">
        <v>150</v>
      </c>
      <c r="E4" t="s">
        <v>149</v>
      </c>
      <c r="F4" s="10"/>
      <c r="G4" t="s">
        <v>150</v>
      </c>
      <c r="I4" t="s">
        <v>452</v>
      </c>
      <c r="J4" s="15">
        <v>2022</v>
      </c>
    </row>
    <row r="5" spans="1:11" x14ac:dyDescent="0.25">
      <c r="A5" t="s">
        <v>151</v>
      </c>
      <c r="B5" s="10">
        <v>2.6</v>
      </c>
      <c r="C5" t="s">
        <v>150</v>
      </c>
      <c r="E5" t="s">
        <v>151</v>
      </c>
      <c r="F5" s="10"/>
      <c r="G5" t="s">
        <v>150</v>
      </c>
      <c r="I5" t="s">
        <v>453</v>
      </c>
      <c r="J5" s="46">
        <v>9630</v>
      </c>
      <c r="K5" t="s">
        <v>139</v>
      </c>
    </row>
    <row r="6" spans="1:11" x14ac:dyDescent="0.25">
      <c r="I6" t="s">
        <v>454</v>
      </c>
      <c r="J6" s="46">
        <v>1519000</v>
      </c>
      <c r="K6" t="s">
        <v>455</v>
      </c>
    </row>
    <row r="7" spans="1:11" x14ac:dyDescent="0.25">
      <c r="I7" t="s">
        <v>456</v>
      </c>
      <c r="J7">
        <f>J6/J5/50</f>
        <v>3.15472481827622</v>
      </c>
      <c r="K7" t="s">
        <v>457</v>
      </c>
    </row>
    <row r="8" spans="1:11" x14ac:dyDescent="0.25">
      <c r="A8" s="7" t="s">
        <v>152</v>
      </c>
      <c r="B8" s="7"/>
      <c r="E8" s="7" t="s">
        <v>152</v>
      </c>
      <c r="F8" s="7"/>
    </row>
    <row r="9" spans="1:11" x14ac:dyDescent="0.25">
      <c r="A9" t="s">
        <v>153</v>
      </c>
      <c r="B9" s="10">
        <v>10.199999999999999</v>
      </c>
      <c r="C9" t="s">
        <v>150</v>
      </c>
      <c r="E9" t="s">
        <v>153</v>
      </c>
      <c r="F9" s="10"/>
      <c r="G9" t="s">
        <v>150</v>
      </c>
    </row>
    <row r="10" spans="1:11" x14ac:dyDescent="0.25">
      <c r="A10" s="16" t="s">
        <v>451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F0194-EF20-4AAF-AE13-4996ED6738FE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2006/metadata/properties"/>
    <ds:schemaRef ds:uri="http://schemas.microsoft.com/office/infopath/2007/PartnerControls"/>
    <ds:schemaRef ds:uri="665fcf2f-89ed-41d9-a044-27dc85a30eab"/>
    <ds:schemaRef ds:uri="1c11df71-ff26-4424-b7fc-c9f481cd5f2b"/>
    <ds:schemaRef ds:uri="24c72473-a6f8-4ab9-b557-03d61fd61282"/>
    <ds:schemaRef ds:uri="6cb94949-7264-4e0b-b21a-9bdc509457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2022-12-08T08:57:54Z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ediaServiceImageTags">
    <vt:lpwstr/>
  </property>
  <property fmtid="{D5CDD505-2E9C-101B-9397-08002B2CF9AE}" pid="4" name="MSIP_Label_ad6bd344-dcff-4232-a0c5-6c84ec943888_Enabled">
    <vt:lpwstr>true</vt:lpwstr>
  </property>
  <property fmtid="{D5CDD505-2E9C-101B-9397-08002B2CF9AE}" pid="5" name="MSIP_Label_ad6bd344-dcff-4232-a0c5-6c84ec943888_SetDate">
    <vt:lpwstr>2022-08-03T10:49:29Z</vt:lpwstr>
  </property>
  <property fmtid="{D5CDD505-2E9C-101B-9397-08002B2CF9AE}" pid="6" name="MSIP_Label_ad6bd344-dcff-4232-a0c5-6c84ec943888_Method">
    <vt:lpwstr>Standard</vt:lpwstr>
  </property>
  <property fmtid="{D5CDD505-2E9C-101B-9397-08002B2CF9AE}" pid="7" name="MSIP_Label_ad6bd344-dcff-4232-a0c5-6c84ec943888_Name">
    <vt:lpwstr>defa4170-0d19-0005-0001-bc88714345d2</vt:lpwstr>
  </property>
  <property fmtid="{D5CDD505-2E9C-101B-9397-08002B2CF9AE}" pid="8" name="MSIP_Label_ad6bd344-dcff-4232-a0c5-6c84ec943888_SiteId">
    <vt:lpwstr>f2220707-27a7-4e69-bf89-254a00e94950</vt:lpwstr>
  </property>
  <property fmtid="{D5CDD505-2E9C-101B-9397-08002B2CF9AE}" pid="9" name="MSIP_Label_ad6bd344-dcff-4232-a0c5-6c84ec943888_ActionId">
    <vt:lpwstr>78fdd848-3b81-40f7-a46e-86764bb7aa58</vt:lpwstr>
  </property>
  <property fmtid="{D5CDD505-2E9C-101B-9397-08002B2CF9AE}" pid="10" name="MSIP_Label_ad6bd344-dcff-4232-a0c5-6c84ec943888_ContentBits">
    <vt:lpwstr>0</vt:lpwstr>
  </property>
</Properties>
</file>